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vgv-ulmen.loc\user\Home\thomas.jacobi\Downloads\"/>
    </mc:Choice>
  </mc:AlternateContent>
  <xr:revisionPtr revIDLastSave="0" documentId="13_ncr:1_{8E416CED-17DA-4A7B-88B1-4CCFCC40BC14}" xr6:coauthVersionLast="47" xr6:coauthVersionMax="47" xr10:uidLastSave="{00000000-0000-0000-0000-000000000000}"/>
  <workbookProtection workbookAlgorithmName="SHA-512" workbookHashValue="xpitiev5jOC6OkYU3uproPo9ntJNJ9pkJ0EKZwg9Bw9ZkowOoGukbXPw3dB5yfHFmJGla1Ry8THpAcl8tFXmAg==" workbookSaltValue="Hs1LHP26gNL7CP3t43JSlA==" workbookSpinCount="100000" lockStructure="1"/>
  <bookViews>
    <workbookView xWindow="28680" yWindow="-120" windowWidth="29040" windowHeight="15720" tabRatio="889" activeTab="9" xr2:uid="{00000000-000D-0000-FFFF-FFFF00000000}"/>
  </bookViews>
  <sheets>
    <sheet name="Deckblatt" sheetId="51" r:id="rId1"/>
    <sheet name="Freianlagen § 39" sheetId="74" state="hidden" r:id="rId2"/>
    <sheet name="Ingenieurbau § 43" sheetId="77" state="hidden" r:id="rId3"/>
    <sheet name="Verkehrsanlagen § 47" sheetId="78" state="hidden" r:id="rId4"/>
    <sheet name="Tragwerk" sheetId="87" state="hidden" r:id="rId5"/>
    <sheet name="Techn.Ausrüstung § 55 HOAI" sheetId="73" state="hidden" r:id="rId6"/>
    <sheet name="TA AG 1" sheetId="79" state="hidden" r:id="rId7"/>
    <sheet name="TA AG 2" sheetId="80" state="hidden" r:id="rId8"/>
    <sheet name="TA AG 3" sheetId="81" state="hidden" r:id="rId9"/>
    <sheet name="TA AG 4" sheetId="82" r:id="rId10"/>
    <sheet name="TA AG 5" sheetId="83" r:id="rId11"/>
    <sheet name="TA AG 6" sheetId="84" state="hidden" r:id="rId12"/>
    <sheet name="TA AG 7" sheetId="85" r:id="rId13"/>
    <sheet name="TA AG 8" sheetId="86" r:id="rId14"/>
    <sheet name="Bes. Lstgen + Stundensätze" sheetId="34" r:id="rId15"/>
  </sheets>
  <definedNames>
    <definedName name="Print_Titles" localSheetId="14">'Bes. Lstgen + Stundensätze'!$5:$5</definedName>
    <definedName name="Print_Titles" localSheetId="1">'Freianlagen § 39'!$3:$5</definedName>
    <definedName name="Print_Titles" localSheetId="2">'Ingenieurbau § 43'!$3:$5</definedName>
    <definedName name="Print_Titles" localSheetId="6">'TA AG 1'!$3:$5</definedName>
    <definedName name="Print_Titles" localSheetId="7">'TA AG 2'!$3:$5</definedName>
    <definedName name="Print_Titles" localSheetId="8">'TA AG 3'!$3:$5</definedName>
    <definedName name="Print_Titles" localSheetId="9">'TA AG 4'!$3:$5</definedName>
    <definedName name="Print_Titles" localSheetId="10">'TA AG 5'!$3:$5</definedName>
    <definedName name="Print_Titles" localSheetId="11">'TA AG 6'!$3:$5</definedName>
    <definedName name="Print_Titles" localSheetId="12">'TA AG 7'!$3:$5</definedName>
    <definedName name="Print_Titles" localSheetId="13">'TA AG 8'!$3:$5</definedName>
    <definedName name="Print_Titles" localSheetId="5">'Techn.Ausrüstung § 55 HOAI'!$3:$5</definedName>
    <definedName name="Print_Titles" localSheetId="4">Tragwerk!$3:$5</definedName>
    <definedName name="Print_Titles" localSheetId="3">'Verkehrsanlagen § 47'!$3:$5</definedName>
  </definedNames>
  <calcPr calcId="191029"/>
  <customWorkbookViews>
    <customWorkbookView name="Klae - Persönliche Ansicht" guid="{A996A9CE-6391-452D-ACE0-E2AE5A11B376}" mergeInterval="0" personalView="1" maximized="1" xWindow="1" yWindow="1" windowWidth="1356" windowHeight="54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6" i="51" l="1"/>
  <c r="E11" i="81"/>
  <c r="E11" i="80" l="1"/>
  <c r="E11" i="82"/>
  <c r="E11" i="86"/>
  <c r="E11" i="85"/>
  <c r="E11" i="84"/>
  <c r="E11" i="83"/>
  <c r="E11" i="79" l="1"/>
  <c r="A2" i="73"/>
  <c r="D36" i="74" l="1"/>
  <c r="D36" i="77"/>
  <c r="D36" i="78"/>
  <c r="D36" i="79"/>
  <c r="D36" i="80"/>
  <c r="D36" i="81"/>
  <c r="D36" i="82"/>
  <c r="D36" i="83"/>
  <c r="D36" i="84"/>
  <c r="D36" i="85"/>
  <c r="D36" i="86"/>
  <c r="D36" i="87"/>
  <c r="D36" i="73"/>
  <c r="D37" i="74"/>
  <c r="C55" i="74" s="1"/>
  <c r="E55" i="74" s="1"/>
  <c r="D37" i="77"/>
  <c r="C55" i="77" s="1"/>
  <c r="E55" i="77" s="1"/>
  <c r="D37" i="78"/>
  <c r="C55" i="78" s="1"/>
  <c r="E55" i="78" s="1"/>
  <c r="D37" i="79"/>
  <c r="C55" i="79" s="1"/>
  <c r="E55" i="79" s="1"/>
  <c r="D37" i="80"/>
  <c r="C55" i="80" s="1"/>
  <c r="E55" i="80" s="1"/>
  <c r="D37" i="81"/>
  <c r="C55" i="81" s="1"/>
  <c r="E55" i="81" s="1"/>
  <c r="D37" i="82"/>
  <c r="C55" i="82" s="1"/>
  <c r="E55" i="82" s="1"/>
  <c r="D37" i="83"/>
  <c r="C55" i="83" s="1"/>
  <c r="E55" i="83" s="1"/>
  <c r="D37" i="84"/>
  <c r="C55" i="84" s="1"/>
  <c r="E55" i="84" s="1"/>
  <c r="D37" i="85"/>
  <c r="C55" i="85" s="1"/>
  <c r="E55" i="85" s="1"/>
  <c r="D37" i="86"/>
  <c r="C55" i="86" s="1"/>
  <c r="E55" i="86" s="1"/>
  <c r="D37" i="73"/>
  <c r="C55" i="73" s="1"/>
  <c r="E55" i="73" s="1"/>
  <c r="G33" i="34" l="1"/>
  <c r="G15" i="34"/>
  <c r="G72" i="34" s="1"/>
  <c r="F38" i="51" l="1"/>
  <c r="B6" i="51" l="1"/>
  <c r="B8" i="51"/>
  <c r="B29" i="51"/>
  <c r="D33" i="51"/>
  <c r="B33" i="51"/>
  <c r="B21" i="51"/>
  <c r="A2" i="34"/>
  <c r="A2" i="74"/>
  <c r="A2" i="77"/>
  <c r="A2" i="78"/>
  <c r="A2" i="79"/>
  <c r="A2" i="80"/>
  <c r="A2" i="81"/>
  <c r="A2" i="82"/>
  <c r="A2" i="83"/>
  <c r="A2" i="84"/>
  <c r="A2" i="85"/>
  <c r="A2" i="86"/>
  <c r="A2" i="87"/>
  <c r="A1" i="74" l="1"/>
  <c r="A1" i="77"/>
  <c r="A1" i="78"/>
  <c r="A1" i="79"/>
  <c r="A1" i="80"/>
  <c r="A1" i="81"/>
  <c r="A1" i="82"/>
  <c r="A1" i="83"/>
  <c r="A1" i="84"/>
  <c r="A1" i="85"/>
  <c r="A1" i="86"/>
  <c r="A1" i="87"/>
  <c r="A1" i="34"/>
  <c r="A1" i="73"/>
  <c r="C57" i="87" l="1"/>
  <c r="C54" i="87"/>
  <c r="D54" i="87" s="1"/>
  <c r="C53" i="87"/>
  <c r="E53" i="87" s="1"/>
  <c r="C36" i="87"/>
  <c r="A5" i="87"/>
  <c r="A4" i="87"/>
  <c r="E54" i="87" l="1"/>
  <c r="E56" i="87" s="1"/>
  <c r="E57" i="87" s="1"/>
  <c r="E58" i="87" s="1"/>
  <c r="A5" i="34"/>
  <c r="A4" i="34"/>
  <c r="C57" i="86"/>
  <c r="C54" i="86"/>
  <c r="C53" i="86"/>
  <c r="C36" i="86"/>
  <c r="A5" i="86"/>
  <c r="A4" i="86"/>
  <c r="C57" i="85"/>
  <c r="C54" i="85"/>
  <c r="C53" i="85"/>
  <c r="C36" i="85"/>
  <c r="A5" i="85"/>
  <c r="A4" i="85"/>
  <c r="C57" i="84"/>
  <c r="C54" i="84"/>
  <c r="C53" i="84"/>
  <c r="C36" i="84"/>
  <c r="A5" i="84"/>
  <c r="A4" i="84"/>
  <c r="C57" i="83"/>
  <c r="C54" i="83"/>
  <c r="C53" i="83"/>
  <c r="C36" i="83"/>
  <c r="A5" i="83"/>
  <c r="A4" i="83"/>
  <c r="C57" i="82"/>
  <c r="C54" i="82"/>
  <c r="C53" i="82"/>
  <c r="C36" i="82"/>
  <c r="A5" i="82"/>
  <c r="A4" i="82"/>
  <c r="C57" i="81"/>
  <c r="C54" i="81"/>
  <c r="C53" i="81"/>
  <c r="C36" i="81"/>
  <c r="A5" i="81"/>
  <c r="A4" i="81"/>
  <c r="C57" i="80"/>
  <c r="C54" i="80"/>
  <c r="C53" i="80"/>
  <c r="C36" i="80"/>
  <c r="A5" i="80"/>
  <c r="A4" i="80"/>
  <c r="C57" i="79"/>
  <c r="C54" i="79"/>
  <c r="C53" i="79"/>
  <c r="C36" i="79"/>
  <c r="A5" i="79"/>
  <c r="A4" i="79"/>
  <c r="C57" i="78"/>
  <c r="C54" i="78"/>
  <c r="C53" i="78"/>
  <c r="C36" i="78"/>
  <c r="A5" i="78"/>
  <c r="A4" i="78"/>
  <c r="E53" i="78" l="1"/>
  <c r="D54" i="78"/>
  <c r="E53" i="82"/>
  <c r="E54" i="82" s="1"/>
  <c r="D54" i="82"/>
  <c r="E53" i="84"/>
  <c r="E54" i="84" s="1"/>
  <c r="D54" i="84"/>
  <c r="E53" i="86"/>
  <c r="D54" i="86"/>
  <c r="E53" i="80"/>
  <c r="D54" i="80"/>
  <c r="E53" i="79"/>
  <c r="D54" i="79"/>
  <c r="E53" i="81"/>
  <c r="D54" i="81"/>
  <c r="E53" i="83"/>
  <c r="E54" i="83" s="1"/>
  <c r="D54" i="83"/>
  <c r="E53" i="85"/>
  <c r="D54" i="85"/>
  <c r="E54" i="85"/>
  <c r="E60" i="87"/>
  <c r="E62" i="87" s="1"/>
  <c r="E56" i="85" l="1"/>
  <c r="E57" i="85" s="1"/>
  <c r="E58" i="85" s="1"/>
  <c r="E56" i="84"/>
  <c r="E57" i="84" s="1"/>
  <c r="E58" i="84" s="1"/>
  <c r="E60" i="84" s="1"/>
  <c r="E62" i="84" s="1"/>
  <c r="E56" i="83"/>
  <c r="E57" i="83" s="1"/>
  <c r="E58" i="83" s="1"/>
  <c r="E56" i="82"/>
  <c r="E57" i="82" s="1"/>
  <c r="E58" i="82" s="1"/>
  <c r="E54" i="79"/>
  <c r="E56" i="79" s="1"/>
  <c r="E57" i="79" s="1"/>
  <c r="E58" i="79" s="1"/>
  <c r="E54" i="80"/>
  <c r="E56" i="80" s="1"/>
  <c r="E57" i="80" s="1"/>
  <c r="E58" i="80" s="1"/>
  <c r="E54" i="81"/>
  <c r="E56" i="81" s="1"/>
  <c r="E57" i="81" s="1"/>
  <c r="E58" i="81" s="1"/>
  <c r="E54" i="78"/>
  <c r="E56" i="78" s="1"/>
  <c r="E57" i="78" s="1"/>
  <c r="E58" i="78" s="1"/>
  <c r="E54" i="86"/>
  <c r="E56" i="86" s="1"/>
  <c r="E57" i="86" s="1"/>
  <c r="E58" i="86" s="1"/>
  <c r="E60" i="86" s="1"/>
  <c r="E62" i="86" s="1"/>
  <c r="E63" i="87"/>
  <c r="E64" i="87" s="1"/>
  <c r="E63" i="84" l="1"/>
  <c r="E64" i="84" s="1"/>
  <c r="E63" i="86"/>
  <c r="E64" i="86" s="1"/>
  <c r="E60" i="79"/>
  <c r="E62" i="79" s="1"/>
  <c r="E60" i="80"/>
  <c r="E62" i="80" s="1"/>
  <c r="E63" i="80" s="1"/>
  <c r="E60" i="81"/>
  <c r="E62" i="81" s="1"/>
  <c r="E60" i="82"/>
  <c r="E62" i="82" s="1"/>
  <c r="E60" i="85"/>
  <c r="E62" i="85" s="1"/>
  <c r="E60" i="83"/>
  <c r="E62" i="83" s="1"/>
  <c r="E60" i="78"/>
  <c r="E62" i="78" s="1"/>
  <c r="E63" i="82" l="1"/>
  <c r="E64" i="82" s="1"/>
  <c r="E16" i="51"/>
  <c r="E63" i="81"/>
  <c r="E63" i="85"/>
  <c r="E64" i="85" s="1"/>
  <c r="E63" i="79"/>
  <c r="E64" i="79" s="1"/>
  <c r="E63" i="83"/>
  <c r="E64" i="83" s="1"/>
  <c r="E64" i="80"/>
  <c r="E64" i="81"/>
  <c r="E63" i="78"/>
  <c r="E64" i="78" s="1"/>
  <c r="C57" i="77"/>
  <c r="C54" i="77"/>
  <c r="C53" i="77"/>
  <c r="C36" i="77"/>
  <c r="A5" i="77"/>
  <c r="A4" i="77"/>
  <c r="C57" i="74"/>
  <c r="C54" i="74"/>
  <c r="C53" i="74"/>
  <c r="C36" i="74"/>
  <c r="A5" i="74"/>
  <c r="A4" i="74"/>
  <c r="A5" i="73"/>
  <c r="C54" i="73"/>
  <c r="E53" i="77" l="1"/>
  <c r="D54" i="77"/>
  <c r="E53" i="74"/>
  <c r="D54" i="74"/>
  <c r="E54" i="77"/>
  <c r="E54" i="74"/>
  <c r="C75" i="34"/>
  <c r="G61" i="34"/>
  <c r="G59" i="34"/>
  <c r="G57" i="34"/>
  <c r="G55" i="34"/>
  <c r="C53" i="73"/>
  <c r="C36" i="73"/>
  <c r="C57" i="73"/>
  <c r="G73" i="34" l="1"/>
  <c r="G75" i="34" s="1"/>
  <c r="G74" i="34"/>
  <c r="E56" i="74"/>
  <c r="E57" i="74" s="1"/>
  <c r="E58" i="74" s="1"/>
  <c r="E56" i="77"/>
  <c r="E57" i="77" s="1"/>
  <c r="E58" i="77" s="1"/>
  <c r="E60" i="77" s="1"/>
  <c r="E62" i="77" s="1"/>
  <c r="E53" i="73"/>
  <c r="E54" i="73" s="1"/>
  <c r="E56" i="73" s="1"/>
  <c r="D54" i="73"/>
  <c r="E60" i="74"/>
  <c r="E62" i="74" s="1"/>
  <c r="E57" i="73" l="1"/>
  <c r="G76" i="34"/>
  <c r="E21" i="51" s="1"/>
  <c r="E63" i="77"/>
  <c r="E64" i="77" s="1"/>
  <c r="E63" i="74"/>
  <c r="E64" i="74" s="1"/>
  <c r="E58" i="73" l="1"/>
  <c r="E60" i="73" s="1"/>
  <c r="E62" i="73" s="1"/>
  <c r="G77" i="34"/>
  <c r="G78" i="34" s="1"/>
  <c r="E63" i="73" l="1"/>
  <c r="E64" i="73" s="1"/>
  <c r="E24" i="51"/>
  <c r="E25" i="51" l="1"/>
  <c r="E26" i="51" s="1"/>
</calcChain>
</file>

<file path=xl/sharedStrings.xml><?xml version="1.0" encoding="utf-8"?>
<sst xmlns="http://schemas.openxmlformats.org/spreadsheetml/2006/main" count="1040" uniqueCount="183">
  <si>
    <t>Honorarsatz</t>
  </si>
  <si>
    <t>1.</t>
  </si>
  <si>
    <t>2.</t>
  </si>
  <si>
    <t>3.</t>
  </si>
  <si>
    <t>4.</t>
  </si>
  <si>
    <r>
      <t xml:space="preserve">Es wird folgender </t>
    </r>
    <r>
      <rPr>
        <b/>
        <sz val="11"/>
        <rFont val="Arial"/>
        <family val="2"/>
      </rPr>
      <t>Honorarsatz</t>
    </r>
    <r>
      <rPr>
        <sz val="11"/>
        <rFont val="Arial"/>
        <family val="2"/>
      </rPr>
      <t xml:space="preserve"> angeboten:</t>
    </r>
  </si>
  <si>
    <t>Die Nebenkosten (einschl. Reisekosten) betragen:</t>
  </si>
  <si>
    <t>KG 300:</t>
  </si>
  <si>
    <t>nach HOAI</t>
  </si>
  <si>
    <t>Leistungsphase 6</t>
  </si>
  <si>
    <t>Leistungsphase 7</t>
  </si>
  <si>
    <t>Leistungsphase 3</t>
  </si>
  <si>
    <t>Leistungsphase 4</t>
  </si>
  <si>
    <t>Leistungsphase 5</t>
  </si>
  <si>
    <t>Leistungsphase 8</t>
  </si>
  <si>
    <t>Leistungsphase 9</t>
  </si>
  <si>
    <r>
      <t>·</t>
    </r>
    <r>
      <rPr>
        <sz val="7"/>
        <rFont val="Times New Roman"/>
        <family val="1"/>
      </rPr>
      <t xml:space="preserve">  </t>
    </r>
    <r>
      <rPr>
        <sz val="10"/>
        <rFont val="Arial"/>
        <family val="2"/>
      </rPr>
      <t>Einholen von Angeboten</t>
    </r>
  </si>
  <si>
    <r>
      <t>·</t>
    </r>
    <r>
      <rPr>
        <sz val="7"/>
        <rFont val="Times New Roman"/>
        <family val="1"/>
      </rPr>
      <t xml:space="preserve">  </t>
    </r>
    <r>
      <rPr>
        <sz val="10"/>
        <rFont val="Arial"/>
        <family val="2"/>
      </rPr>
      <t>Vergleichen der Ausschreibungsergebnisse mit den vom Planer bepreisten 
   Leistungsverzeichnissen oder der Kostenberechnung</t>
    </r>
  </si>
  <si>
    <r>
      <t>·</t>
    </r>
    <r>
      <rPr>
        <sz val="7"/>
        <rFont val="Times New Roman"/>
        <family val="1"/>
      </rPr>
      <t xml:space="preserve">  </t>
    </r>
    <r>
      <rPr>
        <sz val="10"/>
        <rFont val="Arial"/>
        <family val="2"/>
      </rPr>
      <t>Mitwirken bei der Auftragserteilung</t>
    </r>
  </si>
  <si>
    <r>
      <t>·</t>
    </r>
    <r>
      <rPr>
        <sz val="7"/>
        <rFont val="Times New Roman"/>
        <family val="1"/>
      </rPr>
      <t xml:space="preserve">  </t>
    </r>
    <r>
      <rPr>
        <sz val="10"/>
        <rFont val="Arial"/>
        <family val="2"/>
      </rPr>
      <t>Zusammenstellen der Vertragsunterlagen</t>
    </r>
  </si>
  <si>
    <t>KG 400:</t>
  </si>
  <si>
    <t>Leistungsphase 1</t>
  </si>
  <si>
    <t>Leistungsphase 2</t>
  </si>
  <si>
    <t>Vorläufig geschätzte Kosten (netto) und Angabe der Honorarzone</t>
  </si>
  <si>
    <r>
      <t>·</t>
    </r>
    <r>
      <rPr>
        <sz val="7"/>
        <rFont val="Times New Roman"/>
        <family val="1"/>
      </rPr>
      <t xml:space="preserve">  </t>
    </r>
    <r>
      <rPr>
        <sz val="10"/>
        <rFont val="Arial"/>
        <family val="2"/>
      </rPr>
      <t>Zusammenstellen der Vergabeunterlagen (für alle Leistungsbereiche)</t>
    </r>
  </si>
  <si>
    <r>
      <t>·</t>
    </r>
    <r>
      <rPr>
        <sz val="7"/>
        <rFont val="Times New Roman"/>
        <family val="1"/>
      </rPr>
      <t xml:space="preserve">  </t>
    </r>
    <r>
      <rPr>
        <sz val="10"/>
        <rFont val="Arial"/>
        <family val="2"/>
      </rPr>
      <t>Erstellen der Vergabevorschläge, Dokumentation des Vergabeverfahrens</t>
    </r>
  </si>
  <si>
    <r>
      <t>·</t>
    </r>
    <r>
      <rPr>
        <sz val="7"/>
        <rFont val="Times New Roman"/>
        <family val="1"/>
      </rPr>
      <t xml:space="preserve">  </t>
    </r>
    <r>
      <rPr>
        <sz val="10"/>
        <rFont val="Arial"/>
        <family val="2"/>
      </rPr>
      <t>Zusammenstellen der Vertragsunterlagen für alle Leistungsbereiche</t>
    </r>
  </si>
  <si>
    <t>5.</t>
  </si>
  <si>
    <t>6.</t>
  </si>
  <si>
    <r>
      <t>·</t>
    </r>
    <r>
      <rPr>
        <sz val="7"/>
        <rFont val="Times New Roman"/>
        <family val="1"/>
      </rPr>
      <t xml:space="preserve">  </t>
    </r>
    <r>
      <rPr>
        <sz val="10"/>
        <rFont val="Arial"/>
        <family val="2"/>
      </rPr>
      <t>Prüfen und Werten der Angebote aus formaler und rechnerischer Sicht einschließlich Aufstellen eines 
   Preisspiegels nach Einzelpositionen oder Teilleistungen</t>
    </r>
  </si>
  <si>
    <t>% (vom Nettohonorar)</t>
  </si>
  <si>
    <t>Für den Auftragnehmer
(Geschäftsführer oder Partner der Gesellschafter)</t>
  </si>
  <si>
    <t>Für Architekten / Ingenieure / 
Dipl.-Ingenieure / M.Sc. / B.Sc.</t>
  </si>
  <si>
    <r>
      <t xml:space="preserve">Es wird folgender </t>
    </r>
    <r>
      <rPr>
        <b/>
        <sz val="10"/>
        <rFont val="Arial"/>
        <family val="2"/>
      </rPr>
      <t>Umbauzuschlag</t>
    </r>
    <r>
      <rPr>
        <sz val="10"/>
        <rFont val="Arial"/>
        <family val="2"/>
      </rPr>
      <t xml:space="preserve"> (in %) angeboten:</t>
    </r>
  </si>
  <si>
    <t>Für staatlich gepr. Bautechniker</t>
  </si>
  <si>
    <t>Für Technische Zeichner und sonstige Mitarbeiter mit 
vergleichbarer Qualifikation</t>
  </si>
  <si>
    <t>Umbauzuschlag auf Grundleistungen</t>
  </si>
  <si>
    <t>Vorläufige Honorarermittlung auf Basis der prognositzierten Kosten zur Ermittlung der Wertungssumme:</t>
  </si>
  <si>
    <t/>
  </si>
  <si>
    <t>zzgl. Umbauzuschlag</t>
  </si>
  <si>
    <t>zzgl. Nebenkosten</t>
  </si>
  <si>
    <t>Zwischensumme netto</t>
  </si>
  <si>
    <t>Zwischensumme unter Berücksichtigung des  Zuschlags/Abschlags</t>
  </si>
  <si>
    <t>zzgl. MwSt.</t>
  </si>
  <si>
    <t>Zwischensumme brutto</t>
  </si>
  <si>
    <t>A.</t>
  </si>
  <si>
    <t>Besondere Leistungen</t>
  </si>
  <si>
    <t>ggf. Erläuterung zur Preisermittlung/ Rechenweg *)</t>
  </si>
  <si>
    <t>Gesamtpreis der Position in € netto (zwingend anzugeben)</t>
  </si>
  <si>
    <r>
      <t xml:space="preserve">Erläuterung zur Preisermittlung/ Rechenweg </t>
    </r>
    <r>
      <rPr>
        <b/>
        <sz val="10"/>
        <color rgb="FF0000FF"/>
        <rFont val="Arial"/>
        <family val="2"/>
      </rPr>
      <t>*)</t>
    </r>
  </si>
  <si>
    <t>Stundensätze 
(€/h netto)</t>
  </si>
  <si>
    <t>Gesamtpreise der Leistungen nach Zeitaufwand in € netto</t>
  </si>
  <si>
    <t>Vorläufige Honorarermittlung für Besondere Leistungen zur Ermittlung der Wertungssumme:</t>
  </si>
  <si>
    <t>Summe Leistungen nach Zeitaufwand (netto)</t>
  </si>
  <si>
    <t xml:space="preserve">Nicht beauftragte Teilleistungen der Leistungsphase 7 </t>
  </si>
  <si>
    <t xml:space="preserve">Nicht beauftragte Teilleistungen der Leistungsphase 6 </t>
  </si>
  <si>
    <t>Die vorläufig geschätzten, anrechenbaren Kosten betragen:</t>
  </si>
  <si>
    <t>B</t>
  </si>
  <si>
    <t>C</t>
  </si>
  <si>
    <t>eintragen</t>
  </si>
  <si>
    <t>(vom Nettohonorar)</t>
  </si>
  <si>
    <t xml:space="preserve">KG 500: </t>
  </si>
  <si>
    <r>
      <t xml:space="preserve">· </t>
    </r>
    <r>
      <rPr>
        <sz val="10"/>
        <rFont val="Arial"/>
        <family val="2"/>
      </rPr>
      <t>Prüfen und Werten der Angebote aus formaler und rechnerischer Sicht einschließlich Aufstellen eines 
   Preisspiegels nach Einzelpositionen oder Teilleistungen</t>
    </r>
  </si>
  <si>
    <r>
      <t>·</t>
    </r>
    <r>
      <rPr>
        <sz val="7"/>
        <rFont val="Times New Roman"/>
        <family val="1"/>
      </rPr>
      <t xml:space="preserve">  </t>
    </r>
    <r>
      <rPr>
        <sz val="10"/>
        <rFont val="Arial"/>
        <family val="2"/>
      </rPr>
      <t>Vergleichen der Ausschreibungsergebnisse mit den vom Planer bepreisten Leistungsverzeichnissen oder
   der Kostenberechnung</t>
    </r>
  </si>
  <si>
    <t>1)</t>
  </si>
  <si>
    <r>
      <t>·</t>
    </r>
    <r>
      <rPr>
        <sz val="7"/>
        <rFont val="Times New Roman"/>
        <family val="1"/>
      </rPr>
      <t xml:space="preserve">  </t>
    </r>
    <r>
      <rPr>
        <sz val="10"/>
        <rFont val="Arial"/>
        <family val="2"/>
      </rPr>
      <t xml:space="preserve">Zusammenstellen der Vertragsunterlagen </t>
    </r>
  </si>
  <si>
    <t xml:space="preserve">KG 300: </t>
  </si>
  <si>
    <r>
      <t>·</t>
    </r>
    <r>
      <rPr>
        <sz val="7"/>
        <rFont val="Times New Roman"/>
        <family val="1"/>
      </rPr>
      <t xml:space="preserve">  </t>
    </r>
    <r>
      <rPr>
        <sz val="10"/>
        <rFont val="Arial"/>
        <family val="2"/>
      </rPr>
      <t>Erstellen der Vergabevorschläge, Mitwirken bei der Dokumentation des Vergabeverfahrens</t>
    </r>
  </si>
  <si>
    <t>Eine Anrechnung der mitzuverarbeitenden Bausubstanz findet nicht statt, diese ist angemessen im angebotenen Umbauzuschlag berücksichtigt.</t>
  </si>
  <si>
    <t>angeboten</t>
  </si>
  <si>
    <t>Angebotssumme</t>
  </si>
  <si>
    <t>netto</t>
  </si>
  <si>
    <t>Zwischensumme (netto)</t>
  </si>
  <si>
    <t>Summe (netto)</t>
  </si>
  <si>
    <t>brutto</t>
  </si>
  <si>
    <t>MwSt. (19%)</t>
  </si>
  <si>
    <t>- Weitere Besondere Leistungen -</t>
  </si>
  <si>
    <r>
      <t xml:space="preserve">Das Projekt wird einvernehmlich folgender </t>
    </r>
    <r>
      <rPr>
        <b/>
        <sz val="11"/>
        <rFont val="Arial"/>
        <family val="2"/>
      </rPr>
      <t>Honorarzone</t>
    </r>
    <r>
      <rPr>
        <sz val="11"/>
        <rFont val="Arial"/>
        <family val="2"/>
      </rPr>
      <t xml:space="preserve"> (§ 35 Abs. 1 HOAI) zugeordnet:</t>
    </r>
  </si>
  <si>
    <t>Nebenkosten nach § 14 HOAI</t>
  </si>
  <si>
    <t>- Tragwerksplanung gemäß § 49 HOAI -</t>
  </si>
  <si>
    <r>
      <t xml:space="preserve">Das Projekt wird einvernehmlich folgender </t>
    </r>
    <r>
      <rPr>
        <b/>
        <sz val="11"/>
        <rFont val="Arial"/>
        <family val="2"/>
      </rPr>
      <t>Honorarzone</t>
    </r>
    <r>
      <rPr>
        <sz val="11"/>
        <rFont val="Arial"/>
        <family val="2"/>
      </rPr>
      <t xml:space="preserve"> (§ 52 Abs. 1 HOAI) zugeordnet:</t>
    </r>
  </si>
  <si>
    <t>- Fachplanung gemäß § 55 HOAI, Anlagengruppe 8 -</t>
  </si>
  <si>
    <r>
      <t xml:space="preserve">Das Projekt wird einvernehmlich folgender </t>
    </r>
    <r>
      <rPr>
        <b/>
        <sz val="11"/>
        <rFont val="Arial"/>
        <family val="2"/>
      </rPr>
      <t>Honorarzone</t>
    </r>
    <r>
      <rPr>
        <sz val="11"/>
        <rFont val="Arial"/>
        <family val="2"/>
      </rPr>
      <t xml:space="preserve"> (§ 56 Abs. 1 HOAI) zugeordnet:</t>
    </r>
  </si>
  <si>
    <t>- Fachplanung gemäß § 55 HOAI, Anlagengruppe 7 -</t>
  </si>
  <si>
    <t>- Fachplanung gemäß § 55 HOAI, Anlagengruppe 6 -</t>
  </si>
  <si>
    <t>- Fachplanung gemäß § 55 HOAI, Anlagengruppe 5 -</t>
  </si>
  <si>
    <t>- Fachplanung gemäß § 55 HOAI, Anlagengruppe 4 -</t>
  </si>
  <si>
    <t>- Fachplanung gemäß § 55 HOAI, Anlagengruppe 3 -</t>
  </si>
  <si>
    <t>- Fachplanung gemäß § 55 HOAI, Anlagengruppe 2 -</t>
  </si>
  <si>
    <t>- Fachplanung gemäß § 55 HOAI, Anlagengruppe 1 -</t>
  </si>
  <si>
    <t>- Verkehranlagenplanung gemäß § 47 HOAI -</t>
  </si>
  <si>
    <r>
      <t xml:space="preserve">Das Projekt wird einvernehmlich folgender </t>
    </r>
    <r>
      <rPr>
        <b/>
        <sz val="11"/>
        <rFont val="Arial"/>
        <family val="2"/>
      </rPr>
      <t>Honorarzone</t>
    </r>
    <r>
      <rPr>
        <sz val="11"/>
        <rFont val="Arial"/>
        <family val="2"/>
      </rPr>
      <t xml:space="preserve"> (§ 48 Abs. 1 HOAI) zugeordnet:</t>
    </r>
  </si>
  <si>
    <t>- Ingenieurbauwerke gemäß § 43 HOAI -</t>
  </si>
  <si>
    <r>
      <t xml:space="preserve">Das Projekt wird einvernehmlich folgender </t>
    </r>
    <r>
      <rPr>
        <b/>
        <sz val="11"/>
        <rFont val="Arial"/>
        <family val="2"/>
      </rPr>
      <t>Honorarzone</t>
    </r>
    <r>
      <rPr>
        <sz val="11"/>
        <rFont val="Arial"/>
        <family val="2"/>
      </rPr>
      <t xml:space="preserve"> (§ 44 Abs. 1 HOAI) zugeordnet:</t>
    </r>
  </si>
  <si>
    <t>- Freianlagenplanung gemäß § 39 HOAI -</t>
  </si>
  <si>
    <r>
      <t xml:space="preserve">Das Projekt wird einvernehmlich folgender </t>
    </r>
    <r>
      <rPr>
        <b/>
        <sz val="11"/>
        <rFont val="Arial"/>
        <family val="2"/>
      </rPr>
      <t>Honorarzone</t>
    </r>
    <r>
      <rPr>
        <sz val="11"/>
        <rFont val="Arial"/>
        <family val="2"/>
      </rPr>
      <t xml:space="preserve"> (§ 40 Abs. 1 HOAI) zugeordnet:</t>
    </r>
  </si>
  <si>
    <t>D</t>
  </si>
  <si>
    <t>Basishonorarsatz</t>
  </si>
  <si>
    <t>1) inkl. Kosten für die Anlagen der Maschinentechnik nach § 42 Abs. 1 HOAI</t>
  </si>
  <si>
    <t>Honorarpauschale in € netto (zwingend anzugeben)</t>
  </si>
  <si>
    <t>Einheitspreis je Kontrolle</t>
  </si>
  <si>
    <t>Gesamtpreis der Position in € netto</t>
  </si>
  <si>
    <t>Grundleistungen</t>
  </si>
  <si>
    <t>*) Hinweis:  
Reduzierungen auf die ausgewiesenen %-Sätze, falls folgende Teillierungen der Grundleistungen optional vom AG erbracht werden:</t>
  </si>
  <si>
    <t>Reduzierung der LP 7 auf:</t>
  </si>
  <si>
    <t>Reduzierung der LP 6 auf:</t>
  </si>
  <si>
    <r>
      <t xml:space="preserve">Auf sämtliche Honorarbestandteile (Ziffer 3. - 5.) wird folgender Zuschlag bzw. Abschlag angeboten </t>
    </r>
    <r>
      <rPr>
        <b/>
        <sz val="10"/>
        <color rgb="FF0000FF"/>
        <rFont val="Arial"/>
        <family val="2"/>
      </rPr>
      <t>***)</t>
    </r>
  </si>
  <si>
    <t>***) Zuschläge müssen mit einem positiven Wert, Abschläge mit einem negativen Wert angegeben werden. 
Ist kein Zu- oder Abschlag angegeben, ist ein Nachlass in Höhe von 0,00% angeboten.</t>
  </si>
  <si>
    <t>**) Hinweis:  
Zuschlag für nachfolgend aufgelistete Besondere Leistungen, die vom AN zu erbringen sind:</t>
  </si>
  <si>
    <t>als Option</t>
  </si>
  <si>
    <t xml:space="preserve">Besondere Leistungen: </t>
  </si>
  <si>
    <t>Grundlagen der Honorarberechnung</t>
  </si>
  <si>
    <t>*) Hinweis siehe unten</t>
  </si>
  <si>
    <t>**) Hinweis siehe unten</t>
  </si>
  <si>
    <r>
      <rPr>
        <sz val="10"/>
        <rFont val="Symbol"/>
        <family val="1"/>
        <charset val="2"/>
      </rPr>
      <t>·</t>
    </r>
    <r>
      <rPr>
        <sz val="10"/>
        <rFont val="Arial"/>
        <family val="2"/>
      </rPr>
      <t xml:space="preserve">  Honorierung Mehraufwand in </t>
    </r>
    <r>
      <rPr>
        <b/>
        <sz val="10"/>
        <rFont val="Arial"/>
        <family val="2"/>
      </rPr>
      <t>Leistungsphase 6</t>
    </r>
    <r>
      <rPr>
        <sz val="10"/>
        <rFont val="Arial"/>
        <family val="2"/>
      </rPr>
      <t xml:space="preserve"> für den Fall, dass eine Stoffpreisgleitklausel gemäß 
    Formblatt 225 des VHB Bund im Zuge der Erstellung der Vergabeunterlagen nach VOB erstellt werden soll.</t>
    </r>
  </si>
  <si>
    <r>
      <rPr>
        <sz val="10"/>
        <rFont val="Symbol"/>
        <family val="1"/>
        <charset val="2"/>
      </rPr>
      <t>·</t>
    </r>
    <r>
      <rPr>
        <sz val="10"/>
        <rFont val="Arial"/>
        <family val="2"/>
      </rPr>
      <t xml:space="preserve">  Honorierung Mehraufwandbei der Rechnungsprüfung in </t>
    </r>
    <r>
      <rPr>
        <b/>
        <sz val="10"/>
        <rFont val="Arial"/>
        <family val="2"/>
      </rPr>
      <t>Leistungsphase 8</t>
    </r>
    <r>
      <rPr>
        <sz val="10"/>
        <rFont val="Arial"/>
        <family val="2"/>
      </rPr>
      <t xml:space="preserve"> für den Fall, dass eine   
    Stoffpreisgleitklausel gemäß Formblatt 225 des VHB Bund vereinbart wurde.</t>
    </r>
  </si>
  <si>
    <t xml:space="preserve">Grundlagen der Honorarberechnung </t>
  </si>
  <si>
    <t>SiGeKo, 
Leistungen der Sicherheits- und Gesundheitsschutzkoordination nach Maßgabe der Baustellenverordnung
(Grundleistungen gemäß AHO-Heft Nr. 15, Ziffer 1.1 „Grundleistungen während der Planung der Ausführung“)</t>
  </si>
  <si>
    <t>SiGeKo, 
Leistungen der Sicherheits- und Gesundheitsschutzkoordination nach Maßgabe der Baustellenverordnung
(Grundleistungen gemäß AHO-Heft Nr. 15, Ziffer 1.2. „Grundleistungen während der Ausführung des Bauvorhabens“)</t>
  </si>
  <si>
    <t>örtliche Bauüberwachung für Ingenieurbauwerke
gem. Anlage 2 des Ingenieurvertrages</t>
  </si>
  <si>
    <t xml:space="preserve">Wärmeschutz und Energiebilanzierung (Grundleistungen gemäß Leistungsbild gem. AHO-Schriftenreihe Heft 23, Stand 06/2015)
</t>
  </si>
  <si>
    <t>Optional: Nachweis der Sicherung gegen Erdbebeneinwirkungen, sofern erforderlich, auf Grundlage der DIN EN 1998-1 für das vereinfachte Verfahren.</t>
  </si>
  <si>
    <t>Ingenieurtechnische Kontrolle der Ausführung des Tragwerks auf Übereinstimmung mit den geprüften statischen Unterlagen.</t>
  </si>
  <si>
    <t>Zusätzlicher Einarbeitungsaufwand nach § 8 HOAI</t>
  </si>
  <si>
    <t>Stellung der Rodungs- und Fällanträge als Voraussetzung für die Kampfmittelräumung des Baufeldes und der Baustelleneinrichtungsfläche</t>
  </si>
  <si>
    <t>Planungsbegleitende Vermessung, 
Leistungsbild gemäß Anlage 1 HOAI, Ziffer 1.4.4 (3) 
– alle Grundleistungen der Leistungsphasen 1 bis 4 –</t>
  </si>
  <si>
    <t>Bauvermessung, 
Leistungsbild gemäß Anlage 1 HOAI, Ziffer 1.4.7 (3) 
– alle Grundleistungen der Leistungsphasen 1 bis 5 –</t>
  </si>
  <si>
    <t>Aufstellen eines Funktions- und Raumprogramms im Rahmen der Lph 2 sowie dessen Fortschreibung in Lph 3 und 5</t>
  </si>
  <si>
    <t xml:space="preserve"> Bitte machen Sie Ihre %-Angaben mit max. 2 Nachkommastellen!</t>
  </si>
  <si>
    <t>anteiliges Honorar gemäß angebotenem Leistungsumfang</t>
  </si>
  <si>
    <t>Summe Grundleistungen (GL):</t>
  </si>
  <si>
    <t>Honorar für die Grundleistungen nach der Honorartafel der HOAI               (100,00 %)</t>
  </si>
  <si>
    <t>von (100 %)</t>
  </si>
  <si>
    <t>Leistungsphase 6 (Honorierung Mehraufwand Preisgleitklausel, s.u.)</t>
  </si>
  <si>
    <t>Leistungsphase 8 (Honorierung Mehraufwand Preisgleitklausel, s.u.)</t>
  </si>
  <si>
    <t>Summe Zuschläge auf die GL als Honorare für Mehraufwendungen:</t>
  </si>
  <si>
    <t>zzgl. Zuschlag als Honorar für Mehraufwendungen</t>
  </si>
  <si>
    <t>Honorarangebot</t>
  </si>
  <si>
    <t>- Technische Ausrüstung gemäß § 55 HOAI -</t>
  </si>
  <si>
    <t>Erweiterung Bürgerhaus Kliding und Umgestaltung Außenanlagen</t>
  </si>
  <si>
    <t>II</t>
  </si>
  <si>
    <r>
      <t xml:space="preserve">Es wird folgender </t>
    </r>
    <r>
      <rPr>
        <b/>
        <sz val="10"/>
        <rFont val="Arial"/>
        <family val="2"/>
      </rPr>
      <t>Umbauzuschlag</t>
    </r>
    <r>
      <rPr>
        <sz val="10"/>
        <rFont val="Arial"/>
        <family val="2"/>
      </rPr>
      <t xml:space="preserve"> (in %) angeboten: </t>
    </r>
    <r>
      <rPr>
        <b/>
        <sz val="11"/>
        <color rgb="FF0000FF"/>
        <rFont val="Arial"/>
        <family val="2"/>
      </rPr>
      <t>**)</t>
    </r>
  </si>
  <si>
    <t xml:space="preserve">*) Bitte hier erläutern, wie sich der Positionspreis ermittelt, z.B. "2,5% der Kosten der KG 410", "Ansatz von 10 Stunden mit einem Stundensatz von 80,00 € netto". </t>
  </si>
  <si>
    <r>
      <t xml:space="preserve">Zur Angebotswertung geschätzte Zeitansätze/ Stundenanzahl: </t>
    </r>
    <r>
      <rPr>
        <b/>
        <sz val="9"/>
        <color rgb="FF0000FF"/>
        <rFont val="Arial"/>
        <family val="2"/>
      </rPr>
      <t>**)</t>
    </r>
    <r>
      <rPr>
        <sz val="9"/>
        <rFont val="Arial"/>
        <family val="2"/>
      </rPr>
      <t xml:space="preserve"> </t>
    </r>
  </si>
  <si>
    <t>Besondere Leistungen mit Pauschalvergütung</t>
  </si>
  <si>
    <t>Honorarsätze für Besondere Leistungen nach Zeitaufwand</t>
  </si>
  <si>
    <t>Erarbeitung und / oder Unterstützung bei der Bedarfsplanung nach DIN 18205</t>
  </si>
  <si>
    <t>Prüfen und Werten von Nebenangeboten nach Bedarf</t>
  </si>
  <si>
    <t>Überwachung der Mängelbeseitigung innerhalb der Verjährfristen nach Bedarf im Zuge der LPH 9</t>
  </si>
  <si>
    <t>**) Zur Herstellung der Vergleichbarkeit der Angebote ist mit der vom Auftraggeber geschätzten angegebenen Stundenanzahl zu kalkulieren. Vom Bieter ist somit nur der Stundensatz in Euro netto einzutragen. 
Die tatsächliche Vergütung/Abrechnung erfolgt im Laufe des Projekts auf Einzelnachweis auf Basis des vorstehend angebotenen Stundensatzes für die Besondere Leistung und des tatsächlich erforderlichen Zeitaufwands. Der angebotene Stundensatz gilt als vertraglich vereinbart. Die Regelung in Ziffer 7.3. - Zusätzliche Leistungen und Änderungsleistungen gilt diesbezüglich explizit nicht.</t>
  </si>
  <si>
    <t>Nebenkosten nach § 14 HOAI für die Besonderen Leistungen (lit. A. und B.)</t>
  </si>
  <si>
    <t xml:space="preserve">Summe Besondere Leistungen mit Pauschalvergütung (netto) </t>
  </si>
  <si>
    <t>Honorarsätze/Stundensätze für zusätzliche Leistungen oder Änderungsleistungen sowie Leistungen im Zeithonorar (vgl. Nummer 7.3. des Vertragsentwurfs)</t>
  </si>
  <si>
    <r>
      <t xml:space="preserve">ggf. Erläuterung zur Preisermittlung/ Rechenweg </t>
    </r>
    <r>
      <rPr>
        <b/>
        <sz val="10"/>
        <color rgb="FF0000FF"/>
        <rFont val="Arial"/>
        <family val="2"/>
      </rPr>
      <t>*)</t>
    </r>
  </si>
  <si>
    <r>
      <t>ggf. Erläuterung zur Preisermittlung/ Rechenweg</t>
    </r>
    <r>
      <rPr>
        <sz val="10"/>
        <color rgb="FF0000FF"/>
        <rFont val="Arial"/>
        <family val="2"/>
      </rPr>
      <t xml:space="preserve"> </t>
    </r>
    <r>
      <rPr>
        <b/>
        <sz val="10"/>
        <color rgb="FF0000FF"/>
        <rFont val="Arial"/>
        <family val="2"/>
      </rPr>
      <t>*)</t>
    </r>
  </si>
  <si>
    <t xml:space="preserve">E.
</t>
  </si>
  <si>
    <t>· Prüfen und Werten der Angebote aus formaler und rechnerischer Sicht einschließlich Aufstellen eines 
   Preisspiegels nach Einzelpositionen oder Teilleistungen</t>
  </si>
  <si>
    <r>
      <t>·</t>
    </r>
    <r>
      <rPr>
        <sz val="7"/>
        <rFont val="Arial"/>
        <family val="2"/>
      </rPr>
      <t xml:space="preserve">  </t>
    </r>
    <r>
      <rPr>
        <sz val="10"/>
        <rFont val="Arial"/>
        <family val="2"/>
      </rPr>
      <t>Einholen von Angeboten</t>
    </r>
  </si>
  <si>
    <r>
      <t>·</t>
    </r>
    <r>
      <rPr>
        <sz val="7"/>
        <rFont val="Arial"/>
        <family val="2"/>
      </rPr>
      <t xml:space="preserve">  </t>
    </r>
    <r>
      <rPr>
        <sz val="10"/>
        <rFont val="Arial"/>
        <family val="2"/>
      </rPr>
      <t>Erstellen der Vergabevorschläge, Mitwirken bei der Dokumentation des Vergabeverfahrens</t>
    </r>
  </si>
  <si>
    <r>
      <t>·</t>
    </r>
    <r>
      <rPr>
        <sz val="7"/>
        <rFont val="Arial"/>
        <family val="2"/>
      </rPr>
      <t xml:space="preserve">  </t>
    </r>
    <r>
      <rPr>
        <sz val="10"/>
        <rFont val="Arial"/>
        <family val="2"/>
      </rPr>
      <t>Zusammenstellen der Vertragsunterlagen</t>
    </r>
  </si>
  <si>
    <r>
      <t>·</t>
    </r>
    <r>
      <rPr>
        <sz val="7"/>
        <rFont val="Arial"/>
        <family val="2"/>
      </rPr>
      <t xml:space="preserve">  </t>
    </r>
    <r>
      <rPr>
        <sz val="10"/>
        <rFont val="Arial"/>
        <family val="2"/>
      </rPr>
      <t>Vergleichen der Ausschreibungsergebnisse mit den vom Planer bepreisten 
   Leistungsverzeichnissen oder der Kostenberechnung</t>
    </r>
  </si>
  <si>
    <r>
      <t>·</t>
    </r>
    <r>
      <rPr>
        <sz val="7"/>
        <rFont val="Arial"/>
        <family val="2"/>
      </rPr>
      <t xml:space="preserve">  </t>
    </r>
    <r>
      <rPr>
        <sz val="10"/>
        <rFont val="Arial"/>
        <family val="2"/>
      </rPr>
      <t>Mitwirken bei der Auftragserteilung</t>
    </r>
  </si>
  <si>
    <r>
      <t>·</t>
    </r>
    <r>
      <rPr>
        <strike/>
        <sz val="7"/>
        <color rgb="FFFF0000"/>
        <rFont val="Arial"/>
        <family val="2"/>
      </rPr>
      <t xml:space="preserve">  </t>
    </r>
    <r>
      <rPr>
        <strike/>
        <sz val="10"/>
        <color rgb="FFFF0000"/>
        <rFont val="Arial"/>
        <family val="2"/>
      </rPr>
      <t>Zusammenstellen der Vergabeunterlagen (für alle Leistungsbereiche)</t>
    </r>
  </si>
  <si>
    <r>
      <rPr>
        <b/>
        <u/>
        <sz val="11"/>
        <color rgb="FF0000FF"/>
        <rFont val="Arial"/>
        <family val="2"/>
      </rPr>
      <t>Hinweis:</t>
    </r>
    <r>
      <rPr>
        <b/>
        <sz val="11"/>
        <color rgb="FF0000FF"/>
        <rFont val="Arial"/>
        <family val="2"/>
      </rPr>
      <t xml:space="preserve"> Sämtliche ausfüllbaren Felder sind gelb formatiert. Hier wird vom Bieter ein Eintrag erwartet.
Bitte beachten Sie, dass die Datei Angebotsformblatt aus mehreren Tabellenblättern besteht.</t>
    </r>
  </si>
  <si>
    <r>
      <t>·</t>
    </r>
    <r>
      <rPr>
        <sz val="7"/>
        <rFont val="Arial"/>
        <family val="2"/>
      </rPr>
      <t xml:space="preserve">  </t>
    </r>
    <r>
      <rPr>
        <sz val="10"/>
        <rFont val="Arial"/>
        <family val="2"/>
      </rPr>
      <t>Zusammenstellen der Vergabeunterlagen (für alle Leistungsbereiche)</t>
    </r>
  </si>
  <si>
    <t xml:space="preserve">KG 410 (brutto): </t>
  </si>
  <si>
    <t>Die vorläufig geschätzten, anrechenbaren Kosten betragen (netto):</t>
  </si>
  <si>
    <r>
      <t>**) Hinweis: 
Sollte kein Umbauzuschlag verlangt werden, so bitten wir um Eintragung von „0,00 %“. 
Eine Anrechnung der</t>
    </r>
    <r>
      <rPr>
        <b/>
        <sz val="10"/>
        <color rgb="FF0000FF"/>
        <rFont val="Arial"/>
        <family val="2"/>
      </rPr>
      <t xml:space="preserve"> </t>
    </r>
    <r>
      <rPr>
        <b/>
        <u/>
        <sz val="10"/>
        <color rgb="FF0000FF"/>
        <rFont val="Arial"/>
        <family val="2"/>
      </rPr>
      <t>mitzuverarbeitenden Bausubstanz</t>
    </r>
    <r>
      <rPr>
        <b/>
        <sz val="9"/>
        <color rgb="FF0000FF"/>
        <rFont val="Arial"/>
        <family val="2"/>
      </rPr>
      <t xml:space="preserve"> findet nicht statt, diese ist angemessen im angebotenen Umbauzuschlag berücksichtigt.</t>
    </r>
  </si>
  <si>
    <r>
      <t xml:space="preserve">Auf sämtliche Honorarbestandteile (Ziffer 3. - 5.) wird folgender Abschlag 
angeboten </t>
    </r>
    <r>
      <rPr>
        <b/>
        <sz val="10"/>
        <color rgb="FF0000FF"/>
        <rFont val="Arial"/>
        <family val="2"/>
      </rPr>
      <t>***)</t>
    </r>
  </si>
  <si>
    <t>***) Hinweise: 
Die Honorartafeln der HOAI weisen Orientierungswerte aus (§ 2a Absatz 1 HOAI). Es kann auch ein von den Honorartafeln abweichendes niedrigeres Honorar vereinbart werden (vgl. § 7 Absatz 2 HOAI).
Die Abschläge müssen mit einem negativen Wert (z.B. -5,0%) angegeben werden. 
Ist kein Abschlag angegeben, ist ein Nachlass in Höhe von 0,00% angeboten.</t>
  </si>
  <si>
    <t>*) Hinweis:  
Reduzierungen auf die ausgewiesenen %-Sätze,da folgende Teilleistungen der Grundleistungen vom AG erbracht werden (vgl. Ziffer 4.4 i.V.m. Ziffer 7.1.3. des Vertragsentwurfs):</t>
  </si>
  <si>
    <t xml:space="preserve">KG 420 (brutto): </t>
  </si>
  <si>
    <t>Vorläufig geschätzte Kosten und Angabe der Honorarzone</t>
  </si>
  <si>
    <t xml:space="preserve">KG 430 (brutto): </t>
  </si>
  <si>
    <t xml:space="preserve">KG 450 (brutto): </t>
  </si>
  <si>
    <t xml:space="preserve">KG 440 (brutto): </t>
  </si>
  <si>
    <t xml:space="preserve">KG 460 (brutto): </t>
  </si>
  <si>
    <t xml:space="preserve">KG 480 (brutto): </t>
  </si>
  <si>
    <t xml:space="preserve">KG 470 (brutto): </t>
  </si>
  <si>
    <t>Fachplanung Technische Ausrüstung gemäß § 55 HOAI - 
Anlagengruppen 4, 5, 7 und 8</t>
  </si>
  <si>
    <t>Honorar für Besondere Leistungen gem. Anlage 3 des Vertragsentwurfs
sowie für zusätzliche Leistungen und Änderungsleistungen für alle beauftragten Anlagengruppen insgesamt</t>
  </si>
  <si>
    <t>Für Meister</t>
  </si>
  <si>
    <t>Die vorläufig geschätzten anrechenbaren Kosten betragen (netto):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</si>
</sst>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_-;\-* #,##0.00\ [$€]_-;_-* &quot;-&quot;??\ [$€]_-;_-@_-"/>
    <numFmt numFmtId="165" formatCode="_-* #,##0\ &quot;€&quot;_-;\-* #,##0\ &quot;€&quot;_-;_-* &quot;-&quot;??\ &quot;€&quot;_-;_-@_-"/>
    <numFmt numFmtId="166" formatCode="#,##0.00\ &quot;€&quot;"/>
    <numFmt numFmtId="167" formatCode="\(0.00\ %\)"/>
    <numFmt numFmtId="168" formatCode="#,##0.00\ &quot;h&quot;"/>
    <numFmt numFmtId="169" formatCode="#,##0.00\ &quot;€/h&quot;"/>
    <numFmt numFmtId="170" formatCode="#,##0.00\ &quot;€/Woche&quot;"/>
    <numFmt numFmtId="171" formatCode="0.00\ %"/>
    <numFmt numFmtId="172" formatCode="#,##0.00\ &quot;€/Kontr.&quot;"/>
    <numFmt numFmtId="173" formatCode="#,##0\ &quot;Kontrollen&quot;"/>
    <numFmt numFmtId="174" formatCode="#,##0\ &quot;Wochen&quot;"/>
  </numFmts>
  <fonts count="39">
    <font>
      <sz val="10"/>
      <name val="Arial"/>
    </font>
    <font>
      <sz val="9"/>
      <name val="Frutiger 57Cn"/>
    </font>
    <font>
      <sz val="10"/>
      <name val="Arial"/>
      <family val="2"/>
    </font>
    <font>
      <sz val="10"/>
      <name val="Arial"/>
      <family val="2"/>
    </font>
    <font>
      <sz val="11"/>
      <name val="Arial"/>
      <family val="2"/>
    </font>
    <font>
      <b/>
      <sz val="11"/>
      <name val="Arial"/>
      <family val="2"/>
    </font>
    <font>
      <u/>
      <sz val="12"/>
      <name val="Arial"/>
      <family val="2"/>
    </font>
    <font>
      <sz val="9"/>
      <name val="Arial"/>
      <family val="2"/>
    </font>
    <font>
      <u/>
      <sz val="11"/>
      <name val="Arial"/>
      <family val="2"/>
    </font>
    <font>
      <sz val="10"/>
      <name val="Symbol"/>
      <family val="1"/>
      <charset val="2"/>
    </font>
    <font>
      <sz val="7"/>
      <name val="Times New Roman"/>
      <family val="1"/>
    </font>
    <font>
      <b/>
      <sz val="11"/>
      <color rgb="FFFF0000"/>
      <name val="Arial"/>
      <family val="2"/>
    </font>
    <font>
      <b/>
      <sz val="10"/>
      <name val="Arial"/>
      <family val="2"/>
    </font>
    <font>
      <sz val="8"/>
      <name val="Arial"/>
      <family val="2"/>
    </font>
    <font>
      <b/>
      <sz val="9"/>
      <color rgb="FF0000FF"/>
      <name val="Arial"/>
      <family val="2"/>
    </font>
    <font>
      <b/>
      <sz val="10"/>
      <color rgb="FF0000FF"/>
      <name val="Arial"/>
      <family val="2"/>
    </font>
    <font>
      <sz val="11"/>
      <color rgb="FFFF0000"/>
      <name val="Arial"/>
      <family val="2"/>
    </font>
    <font>
      <b/>
      <sz val="11"/>
      <color rgb="FF0000FF"/>
      <name val="Arial"/>
      <family val="2"/>
    </font>
    <font>
      <sz val="11"/>
      <color rgb="FF0000FF"/>
      <name val="Arial"/>
      <family val="2"/>
    </font>
    <font>
      <sz val="10"/>
      <name val="Arial"/>
      <family val="2"/>
    </font>
    <font>
      <sz val="7"/>
      <name val="Arial"/>
      <family val="2"/>
    </font>
    <font>
      <sz val="9"/>
      <color theme="1" tint="0.499984740745262"/>
      <name val="Arial"/>
      <family val="2"/>
    </font>
    <font>
      <b/>
      <sz val="16"/>
      <name val="Arial"/>
      <family val="2"/>
    </font>
    <font>
      <sz val="11"/>
      <color theme="0"/>
      <name val="Arial"/>
      <family val="2"/>
    </font>
    <font>
      <sz val="10"/>
      <name val="Arial"/>
      <family val="1"/>
      <charset val="2"/>
    </font>
    <font>
      <i/>
      <sz val="9"/>
      <name val="Arial"/>
      <family val="2"/>
    </font>
    <font>
      <i/>
      <sz val="10"/>
      <name val="Arial"/>
      <family val="2"/>
    </font>
    <font>
      <b/>
      <sz val="9"/>
      <name val="Arial"/>
      <family val="2"/>
    </font>
    <font>
      <b/>
      <i/>
      <sz val="9"/>
      <name val="Arial"/>
      <family val="2"/>
    </font>
    <font>
      <b/>
      <u/>
      <sz val="11"/>
      <color rgb="FF0000FF"/>
      <name val="Arial"/>
      <family val="2"/>
    </font>
    <font>
      <b/>
      <strike/>
      <sz val="9"/>
      <color rgb="FFFF0000"/>
      <name val="Arial"/>
      <family val="2"/>
    </font>
    <font>
      <sz val="10"/>
      <color rgb="FF0000FF"/>
      <name val="Arial"/>
      <family val="2"/>
    </font>
    <font>
      <strike/>
      <u/>
      <sz val="11"/>
      <color rgb="FFFF0000"/>
      <name val="Arial"/>
      <family val="2"/>
    </font>
    <font>
      <strike/>
      <sz val="9"/>
      <color rgb="FFFF0000"/>
      <name val="Arial"/>
      <family val="2"/>
    </font>
    <font>
      <strike/>
      <sz val="10"/>
      <color rgb="FFFF0000"/>
      <name val="Arial"/>
      <family val="2"/>
    </font>
    <font>
      <strike/>
      <sz val="7"/>
      <color rgb="FFFF0000"/>
      <name val="Arial"/>
      <family val="2"/>
    </font>
    <font>
      <b/>
      <strike/>
      <sz val="11"/>
      <color rgb="FFFF0000"/>
      <name val="Arial"/>
      <family val="2"/>
    </font>
    <font>
      <b/>
      <u/>
      <sz val="10"/>
      <color rgb="FF0000FF"/>
      <name val="Arial"/>
      <family val="2"/>
    </font>
    <font>
      <b/>
      <sz val="12"/>
      <name val="Arial"/>
      <family val="2"/>
    </font>
  </fonts>
  <fills count="7">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CC66"/>
        <bgColor indexed="64"/>
      </patternFill>
    </fill>
  </fills>
  <borders count="36">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FFFF00"/>
      </left>
      <right style="medium">
        <color rgb="FFFFFF00"/>
      </right>
      <top style="medium">
        <color rgb="FFFFFF00"/>
      </top>
      <bottom style="medium">
        <color rgb="FFFFFF00"/>
      </bottom>
      <diagonal/>
    </border>
    <border>
      <left style="medium">
        <color rgb="FFFFFF00"/>
      </left>
      <right/>
      <top style="medium">
        <color rgb="FFFFFF00"/>
      </top>
      <bottom style="medium">
        <color rgb="FFFFFF00"/>
      </bottom>
      <diagonal/>
    </border>
    <border>
      <left/>
      <right style="medium">
        <color rgb="FFFFFF00"/>
      </right>
      <top style="medium">
        <color rgb="FFFFFF00"/>
      </top>
      <bottom style="medium">
        <color rgb="FFFFFF00"/>
      </bottom>
      <diagonal/>
    </border>
    <border>
      <left style="medium">
        <color rgb="FFFFFF00"/>
      </left>
      <right style="medium">
        <color rgb="FFFFFF00"/>
      </right>
      <top style="medium">
        <color rgb="FFFFFF00"/>
      </top>
      <bottom/>
      <diagonal/>
    </border>
    <border>
      <left style="medium">
        <color rgb="FFFFFF00"/>
      </left>
      <right style="medium">
        <color rgb="FFFFFF00"/>
      </right>
      <top/>
      <bottom style="thin">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bottom style="medium">
        <color rgb="FFFFFF00"/>
      </bottom>
      <diagonal/>
    </border>
    <border>
      <left style="hair">
        <color indexed="64"/>
      </left>
      <right style="hair">
        <color indexed="64"/>
      </right>
      <top style="hair">
        <color indexed="64"/>
      </top>
      <bottom style="hair">
        <color indexed="64"/>
      </bottom>
      <diagonal/>
    </border>
    <border>
      <left/>
      <right/>
      <top style="medium">
        <color rgb="FFFFFF00"/>
      </top>
      <bottom style="medium">
        <color rgb="FFFFFF00"/>
      </bottom>
      <diagonal/>
    </border>
    <border>
      <left style="medium">
        <color rgb="FFFFFF00"/>
      </left>
      <right/>
      <top style="medium">
        <color rgb="FFFFFF00"/>
      </top>
      <bottom/>
      <diagonal/>
    </border>
    <border>
      <left/>
      <right/>
      <top style="medium">
        <color rgb="FFFFFF00"/>
      </top>
      <bottom/>
      <diagonal/>
    </border>
    <border>
      <left style="medium">
        <color rgb="FFFFFF00"/>
      </left>
      <right/>
      <top/>
      <bottom style="thin">
        <color indexed="64"/>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bottom/>
      <diagonal/>
    </border>
    <border>
      <left style="thin">
        <color rgb="FFFFC000"/>
      </left>
      <right style="thin">
        <color rgb="FFFFC000"/>
      </right>
      <top style="thin">
        <color rgb="FFFFC000"/>
      </top>
      <bottom style="thin">
        <color rgb="FFFFC000"/>
      </bottom>
      <diagonal/>
    </border>
  </borders>
  <cellStyleXfs count="9">
    <xf numFmtId="0" fontId="0" fillId="0" borderId="0"/>
    <xf numFmtId="164"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19" fillId="0" borderId="0" applyFont="0" applyFill="0" applyBorder="0" applyAlignment="0" applyProtection="0"/>
  </cellStyleXfs>
  <cellXfs count="276">
    <xf numFmtId="0" fontId="0" fillId="0" borderId="0" xfId="0"/>
    <xf numFmtId="0" fontId="4" fillId="0" borderId="0" xfId="0" applyFont="1" applyAlignment="1">
      <alignment vertical="center"/>
    </xf>
    <xf numFmtId="0" fontId="4" fillId="0" borderId="1" xfId="0" applyFont="1" applyBorder="1" applyAlignment="1">
      <alignment vertical="center"/>
    </xf>
    <xf numFmtId="0" fontId="5" fillId="0" borderId="5" xfId="0" applyFont="1" applyBorder="1" applyAlignment="1">
      <alignment horizontal="right" vertical="center"/>
    </xf>
    <xf numFmtId="0" fontId="4" fillId="0" borderId="2" xfId="0" applyFont="1" applyBorder="1" applyAlignment="1">
      <alignment vertical="center"/>
    </xf>
    <xf numFmtId="0" fontId="4" fillId="0" borderId="8" xfId="0" applyFont="1" applyBorder="1" applyAlignment="1">
      <alignment vertical="center"/>
    </xf>
    <xf numFmtId="0" fontId="5" fillId="0" borderId="0" xfId="0" applyFont="1" applyAlignment="1">
      <alignment horizontal="right" vertical="center"/>
    </xf>
    <xf numFmtId="0" fontId="7" fillId="0" borderId="14" xfId="4" applyFont="1" applyBorder="1" applyAlignment="1">
      <alignment vertical="center"/>
    </xf>
    <xf numFmtId="0" fontId="4" fillId="0" borderId="0" xfId="4" applyFont="1" applyAlignment="1">
      <alignment vertical="center"/>
    </xf>
    <xf numFmtId="0" fontId="4" fillId="0" borderId="1" xfId="4" applyFont="1" applyBorder="1" applyAlignment="1">
      <alignment vertical="center"/>
    </xf>
    <xf numFmtId="0" fontId="4" fillId="0" borderId="6" xfId="4" applyFont="1" applyBorder="1" applyAlignment="1">
      <alignment vertical="center"/>
    </xf>
    <xf numFmtId="0" fontId="5" fillId="0" borderId="7" xfId="4" applyFont="1" applyBorder="1" applyAlignment="1">
      <alignment horizontal="right" vertical="center"/>
    </xf>
    <xf numFmtId="0" fontId="5" fillId="0" borderId="0" xfId="4" applyFont="1" applyAlignment="1">
      <alignment horizontal="right" vertical="center"/>
    </xf>
    <xf numFmtId="0" fontId="7" fillId="0" borderId="23" xfId="4" applyFont="1" applyBorder="1" applyAlignment="1">
      <alignment vertical="center"/>
    </xf>
    <xf numFmtId="0" fontId="5" fillId="0" borderId="0" xfId="0" applyFont="1" applyAlignment="1">
      <alignment horizontal="left" vertical="center" wrapText="1"/>
    </xf>
    <xf numFmtId="0" fontId="5" fillId="0" borderId="3" xfId="0" applyFont="1" applyBorder="1" applyAlignment="1">
      <alignment horizontal="center" vertical="center"/>
    </xf>
    <xf numFmtId="165" fontId="5" fillId="3" borderId="0" xfId="0" applyNumberFormat="1" applyFont="1" applyFill="1" applyAlignment="1">
      <alignment horizontal="center" vertical="center"/>
    </xf>
    <xf numFmtId="0" fontId="2" fillId="0" borderId="0" xfId="0" applyFont="1" applyAlignment="1">
      <alignment vertical="center"/>
    </xf>
    <xf numFmtId="0" fontId="2" fillId="0" borderId="0" xfId="0" applyFont="1" applyAlignment="1">
      <alignment horizontal="left" vertical="center" wrapText="1"/>
    </xf>
    <xf numFmtId="167" fontId="2" fillId="0" borderId="0" xfId="0" applyNumberFormat="1" applyFont="1" applyAlignment="1">
      <alignment horizontal="right" vertical="center" wrapText="1" indent="3"/>
    </xf>
    <xf numFmtId="166" fontId="4" fillId="3" borderId="0" xfId="0" applyNumberFormat="1" applyFont="1" applyFill="1" applyAlignment="1">
      <alignment horizontal="right" vertical="center" indent="1"/>
    </xf>
    <xf numFmtId="166" fontId="5" fillId="3" borderId="1" xfId="0" applyNumberFormat="1" applyFont="1" applyFill="1" applyBorder="1" applyAlignment="1">
      <alignment horizontal="right" vertical="center" indent="1"/>
    </xf>
    <xf numFmtId="0" fontId="2" fillId="0" borderId="0" xfId="0" applyFont="1" applyAlignment="1">
      <alignment horizontal="left" vertical="center"/>
    </xf>
    <xf numFmtId="166" fontId="4" fillId="3" borderId="2" xfId="0" applyNumberFormat="1" applyFont="1" applyFill="1" applyBorder="1" applyAlignment="1">
      <alignment horizontal="right" vertical="center" indent="1"/>
    </xf>
    <xf numFmtId="166" fontId="5" fillId="3" borderId="27" xfId="0" applyNumberFormat="1" applyFont="1" applyFill="1" applyBorder="1" applyAlignment="1">
      <alignment horizontal="right" vertical="center" indent="1"/>
    </xf>
    <xf numFmtId="44" fontId="5" fillId="3" borderId="0" xfId="0" applyNumberFormat="1" applyFont="1" applyFill="1" applyAlignment="1">
      <alignment horizontal="right" vertical="center" indent="1"/>
    </xf>
    <xf numFmtId="0" fontId="2" fillId="0" borderId="0" xfId="0" applyFont="1"/>
    <xf numFmtId="168" fontId="4" fillId="3" borderId="0" xfId="0" applyNumberFormat="1" applyFont="1" applyFill="1" applyAlignment="1">
      <alignment horizontal="right" vertical="center" indent="5"/>
    </xf>
    <xf numFmtId="169" fontId="5" fillId="2" borderId="9" xfId="0" applyNumberFormat="1" applyFont="1" applyFill="1" applyBorder="1" applyAlignment="1" applyProtection="1">
      <alignment horizontal="right" vertical="center" indent="2"/>
      <protection locked="0"/>
    </xf>
    <xf numFmtId="44" fontId="5" fillId="3" borderId="0" xfId="5" applyFont="1" applyFill="1" applyAlignment="1">
      <alignment horizontal="right" vertical="center" indent="1"/>
    </xf>
    <xf numFmtId="169" fontId="5" fillId="2" borderId="12" xfId="0" applyNumberFormat="1" applyFont="1" applyFill="1" applyBorder="1" applyAlignment="1" applyProtection="1">
      <alignment horizontal="right" vertical="center" indent="2"/>
      <protection locked="0"/>
    </xf>
    <xf numFmtId="166" fontId="4" fillId="0" borderId="0" xfId="0" applyNumberFormat="1" applyFont="1" applyAlignment="1">
      <alignment horizontal="right" vertical="center" indent="1"/>
    </xf>
    <xf numFmtId="0" fontId="5" fillId="0" borderId="0" xfId="0" applyFont="1" applyAlignment="1">
      <alignment horizontal="center" vertical="center"/>
    </xf>
    <xf numFmtId="165" fontId="5" fillId="0" borderId="0" xfId="0" applyNumberFormat="1" applyFont="1" applyAlignment="1">
      <alignment horizontal="right" vertical="center" indent="1"/>
    </xf>
    <xf numFmtId="166" fontId="16" fillId="0" borderId="0" xfId="0" applyNumberFormat="1" applyFont="1" applyAlignment="1">
      <alignment horizontal="right" vertical="center" indent="1"/>
    </xf>
    <xf numFmtId="166" fontId="5" fillId="0" borderId="0" xfId="0" applyNumberFormat="1" applyFont="1" applyAlignment="1">
      <alignment horizontal="right" vertical="center" indent="1"/>
    </xf>
    <xf numFmtId="0" fontId="4" fillId="0" borderId="0" xfId="0" applyFont="1"/>
    <xf numFmtId="166" fontId="5" fillId="3" borderId="26" xfId="0" applyNumberFormat="1" applyFont="1" applyFill="1" applyBorder="1" applyAlignment="1">
      <alignment horizontal="right" vertical="center" indent="1"/>
    </xf>
    <xf numFmtId="167" fontId="2" fillId="0" borderId="0" xfId="0" applyNumberFormat="1" applyFont="1" applyAlignment="1">
      <alignment vertical="center" wrapText="1"/>
    </xf>
    <xf numFmtId="165" fontId="11" fillId="3" borderId="0" xfId="0" applyNumberFormat="1" applyFont="1" applyFill="1" applyAlignment="1">
      <alignment horizontal="right" vertical="center" indent="1"/>
    </xf>
    <xf numFmtId="165" fontId="11" fillId="3" borderId="0" xfId="0" applyNumberFormat="1" applyFont="1" applyFill="1" applyAlignment="1">
      <alignment horizontal="center" vertical="center"/>
    </xf>
    <xf numFmtId="165" fontId="11" fillId="0" borderId="0" xfId="0" applyNumberFormat="1" applyFont="1" applyAlignment="1">
      <alignment horizontal="right" vertical="center" indent="1"/>
    </xf>
    <xf numFmtId="44" fontId="4" fillId="0" borderId="0" xfId="8" applyFont="1" applyAlignment="1">
      <alignment vertical="center"/>
    </xf>
    <xf numFmtId="166" fontId="4" fillId="3" borderId="0" xfId="8" applyNumberFormat="1" applyFont="1" applyFill="1" applyAlignment="1">
      <alignment horizontal="right" vertical="center" indent="1"/>
    </xf>
    <xf numFmtId="0" fontId="7" fillId="0" borderId="1" xfId="4" applyFont="1" applyBorder="1" applyAlignment="1">
      <alignment vertical="center"/>
    </xf>
    <xf numFmtId="44" fontId="5" fillId="3" borderId="0" xfId="0" applyNumberFormat="1" applyFont="1" applyFill="1" applyAlignment="1">
      <alignment horizontal="right" vertical="center"/>
    </xf>
    <xf numFmtId="166" fontId="4" fillId="3" borderId="28" xfId="0" applyNumberFormat="1" applyFont="1" applyFill="1" applyBorder="1" applyAlignment="1">
      <alignment horizontal="right" vertical="center" indent="1"/>
    </xf>
    <xf numFmtId="44" fontId="5" fillId="3" borderId="2" xfId="0" applyNumberFormat="1" applyFont="1" applyFill="1" applyBorder="1" applyAlignment="1">
      <alignment horizontal="right" vertical="center"/>
    </xf>
    <xf numFmtId="171" fontId="5" fillId="2" borderId="9" xfId="2" applyNumberFormat="1" applyFont="1" applyFill="1" applyBorder="1" applyAlignment="1" applyProtection="1">
      <alignment horizontal="right" vertical="center" indent="1"/>
      <protection locked="0"/>
    </xf>
    <xf numFmtId="0" fontId="2" fillId="0" borderId="0" xfId="0" applyFont="1" applyAlignment="1">
      <alignment horizontal="center"/>
    </xf>
    <xf numFmtId="44" fontId="7" fillId="0" borderId="0" xfId="8" applyFont="1" applyAlignment="1">
      <alignment vertical="center" wrapText="1"/>
    </xf>
    <xf numFmtId="0" fontId="4" fillId="0" borderId="0" xfId="4" applyFont="1" applyAlignment="1" applyProtection="1">
      <alignment vertical="center"/>
      <protection hidden="1"/>
    </xf>
    <xf numFmtId="0" fontId="23" fillId="0" borderId="0" xfId="4" applyFont="1" applyAlignment="1" applyProtection="1">
      <alignment vertical="center"/>
      <protection hidden="1"/>
    </xf>
    <xf numFmtId="0" fontId="4" fillId="4" borderId="0" xfId="0" applyFont="1" applyFill="1" applyAlignment="1">
      <alignment vertical="center"/>
    </xf>
    <xf numFmtId="0" fontId="5" fillId="4" borderId="5" xfId="0" applyFont="1" applyFill="1" applyBorder="1" applyAlignment="1">
      <alignment horizontal="right" vertical="center"/>
    </xf>
    <xf numFmtId="0" fontId="5" fillId="4" borderId="7" xfId="0" applyFont="1" applyFill="1" applyBorder="1" applyAlignment="1">
      <alignment horizontal="right" vertical="center"/>
    </xf>
    <xf numFmtId="0" fontId="4" fillId="4" borderId="6" xfId="0" applyFont="1" applyFill="1" applyBorder="1" applyAlignment="1">
      <alignment vertical="center"/>
    </xf>
    <xf numFmtId="0" fontId="4" fillId="4" borderId="8" xfId="0" applyFont="1" applyFill="1" applyBorder="1" applyAlignment="1">
      <alignment vertical="center"/>
    </xf>
    <xf numFmtId="0" fontId="4" fillId="4" borderId="2" xfId="0" applyFont="1" applyFill="1" applyBorder="1" applyAlignment="1">
      <alignment vertical="center"/>
    </xf>
    <xf numFmtId="0" fontId="5" fillId="4" borderId="3" xfId="0" applyFont="1" applyFill="1" applyBorder="1" applyAlignment="1">
      <alignment horizontal="right" vertical="center"/>
    </xf>
    <xf numFmtId="0" fontId="4" fillId="4" borderId="1" xfId="0" applyFont="1" applyFill="1" applyBorder="1" applyAlignment="1">
      <alignment vertical="center"/>
    </xf>
    <xf numFmtId="0" fontId="5" fillId="4" borderId="0" xfId="0" applyFont="1" applyFill="1" applyAlignment="1">
      <alignment vertical="center"/>
    </xf>
    <xf numFmtId="0" fontId="4" fillId="4" borderId="0" xfId="0" applyFont="1" applyFill="1" applyAlignment="1">
      <alignment horizontal="right" vertical="center"/>
    </xf>
    <xf numFmtId="165" fontId="5" fillId="4" borderId="0" xfId="0" applyNumberFormat="1" applyFont="1" applyFill="1" applyAlignment="1">
      <alignment vertical="center"/>
    </xf>
    <xf numFmtId="0" fontId="4" fillId="4" borderId="4" xfId="0" applyFont="1" applyFill="1" applyBorder="1" applyAlignment="1">
      <alignment vertical="center"/>
    </xf>
    <xf numFmtId="165" fontId="5" fillId="4" borderId="0" xfId="0" applyNumberFormat="1" applyFont="1" applyFill="1" applyAlignment="1">
      <alignment horizontal="right" vertical="center" indent="1"/>
    </xf>
    <xf numFmtId="0" fontId="5" fillId="4" borderId="3"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7" xfId="0" applyFont="1" applyFill="1" applyBorder="1" applyAlignment="1">
      <alignment horizontal="center" vertical="center"/>
    </xf>
    <xf numFmtId="0" fontId="14" fillId="4" borderId="0" xfId="0" applyFont="1" applyFill="1" applyAlignment="1">
      <alignment vertical="center"/>
    </xf>
    <xf numFmtId="0" fontId="7" fillId="4" borderId="1" xfId="4" applyFont="1" applyFill="1" applyBorder="1" applyAlignment="1">
      <alignment vertical="center"/>
    </xf>
    <xf numFmtId="0" fontId="14" fillId="4" borderId="2" xfId="0" applyFont="1" applyFill="1" applyBorder="1" applyAlignment="1">
      <alignment vertical="center"/>
    </xf>
    <xf numFmtId="0" fontId="2" fillId="4" borderId="2" xfId="0" applyFont="1" applyFill="1" applyBorder="1" applyAlignment="1">
      <alignment vertical="center"/>
    </xf>
    <xf numFmtId="16" fontId="5" fillId="4" borderId="5" xfId="0" quotePrefix="1" applyNumberFormat="1" applyFont="1" applyFill="1" applyBorder="1" applyAlignment="1">
      <alignment horizontal="center" vertical="center"/>
    </xf>
    <xf numFmtId="0" fontId="2" fillId="4" borderId="0" xfId="0" applyFont="1" applyFill="1" applyAlignment="1">
      <alignment horizontal="left" vertical="center" wrapText="1"/>
    </xf>
    <xf numFmtId="166" fontId="16" fillId="4" borderId="0" xfId="0" applyNumberFormat="1" applyFont="1" applyFill="1" applyAlignment="1">
      <alignment horizontal="right" vertical="center" indent="1"/>
    </xf>
    <xf numFmtId="0" fontId="2" fillId="4" borderId="0" xfId="0" applyFont="1" applyFill="1" applyAlignment="1">
      <alignment vertical="center"/>
    </xf>
    <xf numFmtId="0" fontId="5" fillId="4" borderId="5" xfId="0" quotePrefix="1" applyFont="1" applyFill="1" applyBorder="1" applyAlignment="1">
      <alignment horizontal="center" vertical="center"/>
    </xf>
    <xf numFmtId="0" fontId="7" fillId="4" borderId="15" xfId="4" applyFont="1" applyFill="1" applyBorder="1" applyAlignment="1">
      <alignment vertical="center"/>
    </xf>
    <xf numFmtId="0" fontId="7" fillId="4" borderId="24" xfId="4" applyFont="1" applyFill="1" applyBorder="1" applyAlignment="1">
      <alignment vertical="center"/>
    </xf>
    <xf numFmtId="0" fontId="7" fillId="4" borderId="32" xfId="4" applyFont="1" applyFill="1" applyBorder="1" applyAlignment="1">
      <alignment vertical="center"/>
    </xf>
    <xf numFmtId="0" fontId="13" fillId="4" borderId="2" xfId="0" applyFont="1" applyFill="1" applyBorder="1" applyAlignment="1">
      <alignment vertical="center"/>
    </xf>
    <xf numFmtId="0" fontId="20" fillId="4" borderId="6" xfId="0" applyFont="1" applyFill="1" applyBorder="1" applyAlignment="1">
      <alignment vertical="center"/>
    </xf>
    <xf numFmtId="0" fontId="18" fillId="4" borderId="0" xfId="0" applyFont="1" applyFill="1" applyAlignment="1">
      <alignment vertical="center"/>
    </xf>
    <xf numFmtId="0" fontId="4" fillId="4" borderId="0" xfId="0" applyFont="1" applyFill="1" applyAlignment="1">
      <alignment horizontal="center" vertical="center"/>
    </xf>
    <xf numFmtId="0" fontId="7" fillId="0" borderId="15" xfId="4" applyFont="1" applyBorder="1" applyAlignment="1">
      <alignment vertical="center"/>
    </xf>
    <xf numFmtId="0" fontId="7" fillId="0" borderId="24" xfId="4" applyFont="1" applyBorder="1" applyAlignment="1">
      <alignment vertical="center"/>
    </xf>
    <xf numFmtId="0" fontId="5" fillId="4" borderId="3" xfId="4" applyFont="1" applyFill="1" applyBorder="1" applyAlignment="1">
      <alignment horizontal="right" vertical="center"/>
    </xf>
    <xf numFmtId="0" fontId="4" fillId="4" borderId="1" xfId="4" applyFont="1" applyFill="1" applyBorder="1" applyAlignment="1">
      <alignment vertical="center"/>
    </xf>
    <xf numFmtId="0" fontId="5" fillId="4" borderId="5" xfId="4" applyFont="1" applyFill="1" applyBorder="1" applyAlignment="1">
      <alignment horizontal="right" vertical="center"/>
    </xf>
    <xf numFmtId="0" fontId="4" fillId="4" borderId="0" xfId="4" applyFont="1" applyFill="1" applyAlignment="1">
      <alignment vertical="center" wrapText="1"/>
    </xf>
    <xf numFmtId="0" fontId="4" fillId="4" borderId="0" xfId="4" applyFont="1" applyFill="1" applyAlignment="1">
      <alignment vertical="center"/>
    </xf>
    <xf numFmtId="0" fontId="4" fillId="4" borderId="4" xfId="4" applyFont="1" applyFill="1" applyBorder="1" applyAlignment="1">
      <alignment vertical="center"/>
    </xf>
    <xf numFmtId="0" fontId="4" fillId="4" borderId="6" xfId="4" applyFont="1" applyFill="1" applyBorder="1" applyAlignment="1">
      <alignment vertical="center"/>
    </xf>
    <xf numFmtId="0" fontId="4" fillId="4" borderId="8" xfId="4" applyFont="1" applyFill="1" applyBorder="1" applyAlignment="1">
      <alignment vertical="center"/>
    </xf>
    <xf numFmtId="0" fontId="4" fillId="4" borderId="2" xfId="4" applyFont="1" applyFill="1" applyBorder="1" applyAlignment="1">
      <alignment vertical="center"/>
    </xf>
    <xf numFmtId="0" fontId="5" fillId="4" borderId="5" xfId="4" applyFont="1" applyFill="1" applyBorder="1" applyAlignment="1">
      <alignment horizontal="center" vertical="center"/>
    </xf>
    <xf numFmtId="0" fontId="14" fillId="4" borderId="0" xfId="0" applyFont="1" applyFill="1" applyAlignment="1">
      <alignment horizontal="left" vertical="center"/>
    </xf>
    <xf numFmtId="0" fontId="6" fillId="4" borderId="0" xfId="4" applyFont="1" applyFill="1" applyAlignment="1">
      <alignment horizontal="left" vertical="center"/>
    </xf>
    <xf numFmtId="0" fontId="4" fillId="4" borderId="0" xfId="4" applyFont="1" applyFill="1" applyAlignment="1">
      <alignment horizontal="center" vertical="center"/>
    </xf>
    <xf numFmtId="0" fontId="5" fillId="4" borderId="0" xfId="4" applyFont="1" applyFill="1" applyAlignment="1">
      <alignment vertical="center"/>
    </xf>
    <xf numFmtId="0" fontId="5" fillId="4" borderId="0" xfId="4" applyFont="1" applyFill="1" applyAlignment="1">
      <alignment vertical="center" wrapText="1"/>
    </xf>
    <xf numFmtId="0" fontId="5" fillId="4" borderId="7" xfId="4" applyFont="1" applyFill="1" applyBorder="1" applyAlignment="1">
      <alignment horizontal="right" vertical="center"/>
    </xf>
    <xf numFmtId="0" fontId="2" fillId="4" borderId="0" xfId="4" applyFill="1" applyAlignment="1">
      <alignment vertical="center"/>
    </xf>
    <xf numFmtId="0" fontId="17" fillId="4" borderId="0" xfId="0" applyFont="1" applyFill="1" applyAlignment="1">
      <alignment vertical="center"/>
    </xf>
    <xf numFmtId="0" fontId="7" fillId="0" borderId="18" xfId="4" applyFont="1" applyBorder="1" applyAlignment="1">
      <alignment vertical="center"/>
    </xf>
    <xf numFmtId="0" fontId="5" fillId="3" borderId="5" xfId="0" applyFont="1" applyFill="1" applyBorder="1" applyAlignment="1">
      <alignment horizontal="right" vertical="center"/>
    </xf>
    <xf numFmtId="0" fontId="4" fillId="3" borderId="0" xfId="0" applyFont="1" applyFill="1" applyAlignment="1">
      <alignment vertical="center"/>
    </xf>
    <xf numFmtId="0" fontId="4" fillId="3" borderId="6" xfId="0" applyFont="1" applyFill="1" applyBorder="1" applyAlignment="1">
      <alignment vertical="center"/>
    </xf>
    <xf numFmtId="0" fontId="5" fillId="3" borderId="5" xfId="0" applyFont="1" applyFill="1" applyBorder="1" applyAlignment="1">
      <alignment horizontal="right"/>
    </xf>
    <xf numFmtId="0" fontId="14" fillId="3" borderId="6" xfId="0" applyFont="1" applyFill="1" applyBorder="1" applyAlignment="1">
      <alignment wrapText="1"/>
    </xf>
    <xf numFmtId="0" fontId="4" fillId="3" borderId="8" xfId="0" applyFont="1" applyFill="1" applyBorder="1" applyAlignment="1">
      <alignment vertical="center"/>
    </xf>
    <xf numFmtId="0" fontId="5" fillId="3" borderId="7" xfId="0" applyFont="1" applyFill="1" applyBorder="1" applyAlignment="1">
      <alignment horizontal="right" vertical="center"/>
    </xf>
    <xf numFmtId="0" fontId="9" fillId="3" borderId="0" xfId="0" applyFont="1" applyFill="1" applyAlignment="1">
      <alignment horizontal="left" vertical="center"/>
    </xf>
    <xf numFmtId="0" fontId="5" fillId="3" borderId="0" xfId="0" applyFont="1" applyFill="1" applyAlignment="1">
      <alignment horizontal="right" vertical="center" indent="1"/>
    </xf>
    <xf numFmtId="0" fontId="4" fillId="3" borderId="2" xfId="0" applyFont="1" applyFill="1" applyBorder="1" applyAlignment="1">
      <alignment vertical="center"/>
    </xf>
    <xf numFmtId="0" fontId="7" fillId="3" borderId="29" xfId="0" applyFont="1" applyFill="1" applyBorder="1" applyAlignment="1">
      <alignment horizontal="center" vertical="center"/>
    </xf>
    <xf numFmtId="0" fontId="11" fillId="3" borderId="5" xfId="0" applyFont="1" applyFill="1" applyBorder="1" applyAlignment="1">
      <alignment horizontal="right" vertical="center"/>
    </xf>
    <xf numFmtId="0" fontId="5" fillId="0" borderId="33" xfId="0" applyFont="1" applyBorder="1" applyAlignment="1">
      <alignment horizontal="center" vertical="center"/>
    </xf>
    <xf numFmtId="0" fontId="4" fillId="0" borderId="33" xfId="0" applyFont="1" applyBorder="1" applyAlignment="1">
      <alignment vertical="center"/>
    </xf>
    <xf numFmtId="0" fontId="8" fillId="5" borderId="3" xfId="0" applyFont="1" applyFill="1" applyBorder="1" applyAlignment="1">
      <alignment vertical="center"/>
    </xf>
    <xf numFmtId="0" fontId="4" fillId="5" borderId="1" xfId="0" applyFont="1" applyFill="1" applyBorder="1" applyAlignment="1">
      <alignment vertical="center"/>
    </xf>
    <xf numFmtId="0" fontId="7" fillId="5" borderId="29" xfId="0" applyFont="1" applyFill="1" applyBorder="1" applyAlignment="1">
      <alignment horizontal="center" vertical="center"/>
    </xf>
    <xf numFmtId="0" fontId="9" fillId="5" borderId="7" xfId="0" applyFont="1" applyFill="1" applyBorder="1" applyAlignment="1">
      <alignment horizontal="left" vertical="center"/>
    </xf>
    <xf numFmtId="10" fontId="5" fillId="5" borderId="30" xfId="0" applyNumberFormat="1" applyFont="1" applyFill="1" applyBorder="1" applyAlignment="1">
      <alignment horizontal="right" vertical="center" indent="1"/>
    </xf>
    <xf numFmtId="0" fontId="4" fillId="5" borderId="2" xfId="0" applyFont="1" applyFill="1" applyBorder="1" applyAlignment="1">
      <alignment vertical="center"/>
    </xf>
    <xf numFmtId="0" fontId="15" fillId="5" borderId="31" xfId="0" applyFont="1" applyFill="1" applyBorder="1" applyAlignment="1">
      <alignment horizontal="center" vertical="center" wrapText="1"/>
    </xf>
    <xf numFmtId="0" fontId="15" fillId="5" borderId="30" xfId="0" applyFont="1" applyFill="1" applyBorder="1" applyAlignment="1">
      <alignment horizontal="center" vertical="center" wrapText="1"/>
    </xf>
    <xf numFmtId="172" fontId="12" fillId="2" borderId="11" xfId="0" applyNumberFormat="1" applyFont="1" applyFill="1" applyBorder="1" applyAlignment="1" applyProtection="1">
      <alignment horizontal="right" vertical="center"/>
      <protection locked="0"/>
    </xf>
    <xf numFmtId="0" fontId="2" fillId="4" borderId="0" xfId="0" applyFont="1" applyFill="1"/>
    <xf numFmtId="0" fontId="2" fillId="4" borderId="0" xfId="0" applyFont="1" applyFill="1" applyAlignment="1">
      <alignment horizontal="center"/>
    </xf>
    <xf numFmtId="0" fontId="7" fillId="4" borderId="0" xfId="0" applyFont="1" applyFill="1" applyAlignment="1">
      <alignment horizontal="center" vertical="center" wrapText="1"/>
    </xf>
    <xf numFmtId="0" fontId="2" fillId="4" borderId="17" xfId="0" applyFont="1" applyFill="1" applyBorder="1" applyAlignment="1">
      <alignment horizontal="center" wrapText="1"/>
    </xf>
    <xf numFmtId="0" fontId="4" fillId="4" borderId="0" xfId="0" applyFont="1" applyFill="1" applyAlignment="1">
      <alignment horizontal="left" vertical="center" indent="1"/>
    </xf>
    <xf numFmtId="0" fontId="2" fillId="4" borderId="0" xfId="0" applyFont="1" applyFill="1" applyAlignment="1">
      <alignment horizontal="left" vertical="center"/>
    </xf>
    <xf numFmtId="0" fontId="2" fillId="4" borderId="17" xfId="0" applyFont="1" applyFill="1" applyBorder="1"/>
    <xf numFmtId="0" fontId="2" fillId="4" borderId="0" xfId="0" applyFont="1" applyFill="1" applyAlignment="1">
      <alignment horizontal="center" wrapText="1"/>
    </xf>
    <xf numFmtId="0" fontId="2" fillId="4" borderId="2" xfId="0" applyFont="1" applyFill="1" applyBorder="1" applyAlignment="1">
      <alignment horizontal="left" vertical="center" wrapText="1"/>
    </xf>
    <xf numFmtId="167" fontId="2" fillId="4" borderId="2" xfId="0" applyNumberFormat="1" applyFont="1" applyFill="1" applyBorder="1" applyAlignment="1">
      <alignment horizontal="right" vertical="center" wrapText="1" indent="3"/>
    </xf>
    <xf numFmtId="167" fontId="2" fillId="4" borderId="0" xfId="0" applyNumberFormat="1" applyFont="1" applyFill="1" applyAlignment="1">
      <alignment horizontal="right" vertical="center" wrapText="1" indent="3"/>
    </xf>
    <xf numFmtId="166" fontId="4" fillId="4" borderId="0" xfId="0" applyNumberFormat="1" applyFont="1" applyFill="1" applyAlignment="1">
      <alignment horizontal="right" vertical="center" indent="1"/>
    </xf>
    <xf numFmtId="166" fontId="4" fillId="4" borderId="2" xfId="0" applyNumberFormat="1" applyFont="1" applyFill="1" applyBorder="1" applyAlignment="1">
      <alignment horizontal="right" vertical="center" indent="1"/>
    </xf>
    <xf numFmtId="10" fontId="5" fillId="4" borderId="0" xfId="2" applyNumberFormat="1" applyFont="1" applyFill="1" applyAlignment="1">
      <alignment horizontal="right" vertical="center"/>
    </xf>
    <xf numFmtId="0" fontId="4" fillId="4" borderId="0" xfId="0" applyFont="1" applyFill="1" applyAlignment="1">
      <alignment horizontal="center" vertical="top"/>
    </xf>
    <xf numFmtId="0" fontId="5" fillId="4" borderId="0" xfId="4" applyFont="1" applyFill="1" applyAlignment="1">
      <alignment horizontal="right" vertical="center"/>
    </xf>
    <xf numFmtId="0" fontId="5" fillId="4" borderId="5" xfId="4" applyFont="1" applyFill="1" applyBorder="1" applyAlignment="1">
      <alignment horizontal="center" vertical="center" wrapText="1"/>
    </xf>
    <xf numFmtId="0" fontId="5" fillId="4" borderId="6" xfId="4" applyFont="1" applyFill="1" applyBorder="1" applyAlignment="1">
      <alignment horizontal="center" vertical="center" wrapText="1"/>
    </xf>
    <xf numFmtId="170" fontId="12" fillId="2" borderId="11" xfId="0" applyNumberFormat="1" applyFont="1" applyFill="1" applyBorder="1" applyAlignment="1" applyProtection="1">
      <alignment horizontal="right" vertical="center"/>
      <protection locked="0"/>
    </xf>
    <xf numFmtId="0" fontId="2" fillId="4" borderId="0" xfId="0" applyFont="1" applyFill="1" applyAlignment="1">
      <alignment vertical="center" wrapText="1"/>
    </xf>
    <xf numFmtId="171" fontId="7" fillId="0" borderId="15" xfId="4" applyNumberFormat="1" applyFont="1" applyBorder="1" applyAlignment="1">
      <alignment horizontal="right" vertical="center" indent="1"/>
    </xf>
    <xf numFmtId="171" fontId="7" fillId="0" borderId="16" xfId="4" applyNumberFormat="1" applyFont="1" applyBorder="1" applyAlignment="1">
      <alignment horizontal="right" vertical="center" indent="1"/>
    </xf>
    <xf numFmtId="171" fontId="7" fillId="0" borderId="34" xfId="4" applyNumberFormat="1" applyFont="1" applyBorder="1" applyAlignment="1">
      <alignment horizontal="right" vertical="center" indent="1"/>
    </xf>
    <xf numFmtId="171" fontId="7" fillId="0" borderId="24" xfId="4" applyNumberFormat="1" applyFont="1" applyBorder="1" applyAlignment="1">
      <alignment horizontal="right" vertical="center" indent="1"/>
    </xf>
    <xf numFmtId="171" fontId="7" fillId="0" borderId="25" xfId="4" applyNumberFormat="1" applyFont="1" applyBorder="1" applyAlignment="1">
      <alignment horizontal="right" vertical="center" indent="1"/>
    </xf>
    <xf numFmtId="171" fontId="7" fillId="0" borderId="18" xfId="4" applyNumberFormat="1" applyFont="1" applyBorder="1" applyAlignment="1">
      <alignment horizontal="right" vertical="center" indent="1"/>
    </xf>
    <xf numFmtId="171" fontId="7" fillId="4" borderId="15" xfId="4" applyNumberFormat="1" applyFont="1" applyFill="1" applyBorder="1" applyAlignment="1">
      <alignment horizontal="right" vertical="center" indent="1"/>
    </xf>
    <xf numFmtId="171" fontId="7" fillId="4" borderId="16" xfId="4" applyNumberFormat="1" applyFont="1" applyFill="1" applyBorder="1" applyAlignment="1">
      <alignment horizontal="right" vertical="center" indent="1"/>
    </xf>
    <xf numFmtId="171" fontId="7" fillId="4" borderId="24" xfId="4" applyNumberFormat="1" applyFont="1" applyFill="1" applyBorder="1" applyAlignment="1">
      <alignment horizontal="right" vertical="center" indent="1"/>
    </xf>
    <xf numFmtId="0" fontId="17" fillId="2" borderId="0" xfId="0" applyFont="1" applyFill="1" applyAlignment="1">
      <alignment vertical="center"/>
    </xf>
    <xf numFmtId="0" fontId="5" fillId="2" borderId="0" xfId="0" applyFont="1" applyFill="1" applyAlignment="1">
      <alignment vertical="center"/>
    </xf>
    <xf numFmtId="171" fontId="25" fillId="6" borderId="0" xfId="4" applyNumberFormat="1" applyFont="1" applyFill="1" applyAlignment="1">
      <alignment horizontal="right" vertical="center" indent="1"/>
    </xf>
    <xf numFmtId="0" fontId="2" fillId="0" borderId="2" xfId="0" applyFont="1" applyBorder="1" applyAlignment="1">
      <alignment horizontal="left" vertical="center" wrapText="1"/>
    </xf>
    <xf numFmtId="167" fontId="2" fillId="0" borderId="2" xfId="0" applyNumberFormat="1" applyFont="1" applyBorder="1" applyAlignment="1">
      <alignment vertical="center" wrapText="1"/>
    </xf>
    <xf numFmtId="166" fontId="4" fillId="0" borderId="2" xfId="0" applyNumberFormat="1" applyFont="1" applyBorder="1" applyAlignment="1">
      <alignment horizontal="right" vertical="center" indent="1"/>
    </xf>
    <xf numFmtId="171" fontId="7" fillId="0" borderId="32" xfId="4" applyNumberFormat="1" applyFont="1" applyBorder="1" applyAlignment="1">
      <alignment horizontal="right" vertical="center" indent="1"/>
    </xf>
    <xf numFmtId="171" fontId="7" fillId="4" borderId="32" xfId="4" applyNumberFormat="1" applyFont="1" applyFill="1" applyBorder="1" applyAlignment="1">
      <alignment horizontal="right" vertical="center" indent="1"/>
    </xf>
    <xf numFmtId="166" fontId="2" fillId="0" borderId="0" xfId="0" applyNumberFormat="1" applyFont="1" applyAlignment="1">
      <alignment horizontal="left" vertical="center" indent="1"/>
    </xf>
    <xf numFmtId="0" fontId="26" fillId="6" borderId="2" xfId="0" applyFont="1" applyFill="1" applyBorder="1" applyAlignment="1">
      <alignment horizontal="left" vertical="center" wrapText="1"/>
    </xf>
    <xf numFmtId="167" fontId="26" fillId="6" borderId="2" xfId="0" applyNumberFormat="1" applyFont="1" applyFill="1" applyBorder="1" applyAlignment="1">
      <alignment vertical="center" wrapText="1"/>
    </xf>
    <xf numFmtId="166" fontId="26" fillId="6" borderId="2" xfId="0" applyNumberFormat="1" applyFont="1" applyFill="1" applyBorder="1" applyAlignment="1">
      <alignment horizontal="left" vertical="center" indent="1"/>
    </xf>
    <xf numFmtId="0" fontId="25" fillId="0" borderId="1" xfId="4" applyFont="1" applyBorder="1" applyAlignment="1">
      <alignment vertical="center"/>
    </xf>
    <xf numFmtId="171" fontId="25" fillId="0" borderId="0" xfId="4" applyNumberFormat="1" applyFont="1" applyAlignment="1">
      <alignment horizontal="right" vertical="center" indent="1"/>
    </xf>
    <xf numFmtId="0" fontId="26" fillId="0" borderId="2" xfId="0" applyFont="1" applyBorder="1" applyAlignment="1">
      <alignment horizontal="left" vertical="center" wrapText="1"/>
    </xf>
    <xf numFmtId="167" fontId="26" fillId="0" borderId="2" xfId="0" applyNumberFormat="1" applyFont="1" applyBorder="1" applyAlignment="1">
      <alignment vertical="center" wrapText="1"/>
    </xf>
    <xf numFmtId="166" fontId="26" fillId="0" borderId="2" xfId="0" applyNumberFormat="1" applyFont="1" applyBorder="1" applyAlignment="1">
      <alignment horizontal="left" vertical="center" indent="1"/>
    </xf>
    <xf numFmtId="171" fontId="27" fillId="2" borderId="35" xfId="4" applyNumberFormat="1" applyFont="1" applyFill="1" applyBorder="1" applyAlignment="1" applyProtection="1">
      <alignment horizontal="right" vertical="center" indent="1"/>
      <protection locked="0"/>
    </xf>
    <xf numFmtId="171" fontId="28" fillId="6" borderId="0" xfId="4" applyNumberFormat="1" applyFont="1" applyFill="1" applyAlignment="1">
      <alignment horizontal="right" vertical="center" indent="1"/>
    </xf>
    <xf numFmtId="0" fontId="28" fillId="6" borderId="0" xfId="4" applyFont="1" applyFill="1" applyAlignment="1">
      <alignment vertical="center"/>
    </xf>
    <xf numFmtId="0" fontId="28" fillId="6" borderId="1" xfId="4" applyFont="1" applyFill="1" applyBorder="1" applyAlignment="1">
      <alignment vertical="center"/>
    </xf>
    <xf numFmtId="0" fontId="25" fillId="6" borderId="15" xfId="4" applyFont="1" applyFill="1" applyBorder="1" applyAlignment="1">
      <alignment vertical="center"/>
    </xf>
    <xf numFmtId="171" fontId="25" fillId="6" borderId="16" xfId="4" applyNumberFormat="1" applyFont="1" applyFill="1" applyBorder="1" applyAlignment="1">
      <alignment horizontal="right" vertical="center" indent="1"/>
    </xf>
    <xf numFmtId="166" fontId="5" fillId="3" borderId="0" xfId="5" applyNumberFormat="1" applyFont="1" applyFill="1" applyBorder="1" applyAlignment="1" applyProtection="1">
      <alignment horizontal="right" vertical="center" indent="1"/>
    </xf>
    <xf numFmtId="166" fontId="5" fillId="2" borderId="9" xfId="5" applyNumberFormat="1" applyFont="1" applyFill="1" applyBorder="1" applyAlignment="1" applyProtection="1">
      <alignment horizontal="right" vertical="center" indent="1"/>
      <protection locked="0"/>
    </xf>
    <xf numFmtId="173" fontId="2" fillId="3" borderId="26" xfId="0" applyNumberFormat="1" applyFont="1" applyFill="1" applyBorder="1" applyAlignment="1">
      <alignment horizontal="right" vertical="center" indent="5"/>
    </xf>
    <xf numFmtId="174" fontId="2" fillId="3" borderId="26" xfId="0" applyNumberFormat="1" applyFont="1" applyFill="1" applyBorder="1" applyAlignment="1">
      <alignment horizontal="right" vertical="center" indent="1"/>
    </xf>
    <xf numFmtId="0" fontId="30" fillId="4" borderId="0" xfId="0" applyFont="1" applyFill="1" applyAlignment="1">
      <alignment vertical="center"/>
    </xf>
    <xf numFmtId="0" fontId="5" fillId="0" borderId="0" xfId="0" applyFont="1" applyAlignment="1">
      <alignment vertical="center"/>
    </xf>
    <xf numFmtId="0" fontId="5" fillId="0" borderId="5" xfId="0" applyFont="1" applyBorder="1" applyAlignment="1">
      <alignment horizontal="center" vertical="center"/>
    </xf>
    <xf numFmtId="0" fontId="4" fillId="0" borderId="6" xfId="0" applyFont="1" applyBorder="1" applyAlignment="1">
      <alignment vertical="center"/>
    </xf>
    <xf numFmtId="0" fontId="2" fillId="0" borderId="17" xfId="0" applyFont="1" applyBorder="1" applyAlignment="1">
      <alignment horizontal="center" vertical="center" wrapText="1"/>
    </xf>
    <xf numFmtId="168" fontId="4" fillId="0" borderId="0" xfId="0" applyNumberFormat="1" applyFont="1" applyAlignment="1">
      <alignment horizontal="right" vertical="center" indent="5"/>
    </xf>
    <xf numFmtId="44" fontId="5" fillId="0" borderId="6" xfId="5" applyFont="1" applyFill="1" applyBorder="1" applyAlignment="1" applyProtection="1">
      <alignment horizontal="right" vertical="center" indent="1"/>
    </xf>
    <xf numFmtId="0" fontId="5" fillId="0" borderId="7" xfId="0" applyFont="1" applyBorder="1" applyAlignment="1">
      <alignment horizontal="center" vertical="center"/>
    </xf>
    <xf numFmtId="0" fontId="5" fillId="4" borderId="3" xfId="0" applyFont="1" applyFill="1" applyBorder="1" applyAlignment="1">
      <alignment horizontal="center" vertical="center" wrapText="1"/>
    </xf>
    <xf numFmtId="0" fontId="33" fillId="5" borderId="29" xfId="0" applyFont="1" applyFill="1" applyBorder="1" applyAlignment="1">
      <alignment horizontal="center" vertical="center"/>
    </xf>
    <xf numFmtId="10" fontId="36" fillId="5" borderId="30" xfId="0" applyNumberFormat="1" applyFont="1" applyFill="1" applyBorder="1" applyAlignment="1">
      <alignment horizontal="right" vertical="center" indent="1"/>
    </xf>
    <xf numFmtId="0" fontId="5" fillId="4" borderId="0" xfId="4" applyFont="1" applyFill="1" applyAlignment="1">
      <alignment horizontal="left" vertical="center" wrapText="1"/>
    </xf>
    <xf numFmtId="0" fontId="2" fillId="4" borderId="0" xfId="0" applyFont="1" applyFill="1" applyAlignment="1" applyProtection="1">
      <alignment horizontal="left" vertical="center" wrapText="1"/>
      <protection hidden="1"/>
    </xf>
    <xf numFmtId="0" fontId="4" fillId="2" borderId="12" xfId="4" applyFont="1" applyFill="1" applyBorder="1" applyAlignment="1" applyProtection="1">
      <alignment horizontal="left" vertical="center"/>
      <protection locked="0"/>
    </xf>
    <xf numFmtId="0" fontId="4" fillId="2" borderId="13" xfId="4" applyFont="1" applyFill="1" applyBorder="1" applyAlignment="1" applyProtection="1">
      <alignment horizontal="left" vertical="center"/>
      <protection locked="0"/>
    </xf>
    <xf numFmtId="0" fontId="4" fillId="2" borderId="20" xfId="4" applyFont="1" applyFill="1" applyBorder="1" applyAlignment="1" applyProtection="1">
      <alignment horizontal="center" vertical="center"/>
      <protection locked="0"/>
    </xf>
    <xf numFmtId="0" fontId="4" fillId="2" borderId="21" xfId="4" applyFont="1" applyFill="1" applyBorder="1" applyAlignment="1" applyProtection="1">
      <alignment horizontal="center" vertical="center"/>
      <protection locked="0"/>
    </xf>
    <xf numFmtId="0" fontId="4" fillId="2" borderId="22" xfId="4" applyFont="1" applyFill="1" applyBorder="1" applyAlignment="1" applyProtection="1">
      <alignment horizontal="center" vertical="center"/>
      <protection locked="0"/>
    </xf>
    <xf numFmtId="0" fontId="4" fillId="2" borderId="2" xfId="4" applyFont="1" applyFill="1" applyBorder="1" applyAlignment="1" applyProtection="1">
      <alignment horizontal="center" vertical="center"/>
      <protection locked="0"/>
    </xf>
    <xf numFmtId="0" fontId="5" fillId="4" borderId="0" xfId="4" applyFont="1" applyFill="1" applyAlignment="1">
      <alignment horizontal="left" vertical="center" wrapText="1" indent="3"/>
    </xf>
    <xf numFmtId="0" fontId="5" fillId="4" borderId="2" xfId="4" applyFont="1" applyFill="1" applyBorder="1" applyAlignment="1">
      <alignment horizontal="left" vertical="center" wrapText="1" indent="3"/>
    </xf>
    <xf numFmtId="0" fontId="22" fillId="4" borderId="3" xfId="4" applyFont="1" applyFill="1" applyBorder="1" applyAlignment="1">
      <alignment horizontal="center" vertical="center" wrapText="1"/>
    </xf>
    <xf numFmtId="0" fontId="5" fillId="4" borderId="1" xfId="4" applyFont="1" applyFill="1" applyBorder="1" applyAlignment="1">
      <alignment horizontal="center" vertical="center" wrapText="1"/>
    </xf>
    <xf numFmtId="0" fontId="5" fillId="4" borderId="4" xfId="4" applyFont="1" applyFill="1" applyBorder="1" applyAlignment="1">
      <alignment horizontal="center" vertical="center" wrapText="1"/>
    </xf>
    <xf numFmtId="0" fontId="17" fillId="0" borderId="7"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8" xfId="4" applyFont="1" applyBorder="1" applyAlignment="1">
      <alignment horizontal="center" vertical="center" wrapText="1"/>
    </xf>
    <xf numFmtId="0" fontId="4" fillId="2" borderId="10" xfId="4" applyFont="1" applyFill="1" applyBorder="1" applyAlignment="1" applyProtection="1">
      <alignment horizontal="left" vertical="center"/>
      <protection locked="0"/>
    </xf>
    <xf numFmtId="0" fontId="4" fillId="2" borderId="19" xfId="4" applyFont="1" applyFill="1" applyBorder="1" applyAlignment="1" applyProtection="1">
      <alignment horizontal="left" vertical="center"/>
      <protection locked="0"/>
    </xf>
    <xf numFmtId="0" fontId="4" fillId="2" borderId="11" xfId="4" applyFont="1" applyFill="1" applyBorder="1" applyAlignment="1" applyProtection="1">
      <alignment horizontal="left" vertical="center"/>
      <protection locked="0"/>
    </xf>
    <xf numFmtId="0" fontId="5" fillId="3" borderId="0" xfId="4" applyFont="1" applyFill="1" applyAlignment="1">
      <alignment horizontal="center" vertical="center" wrapText="1"/>
    </xf>
    <xf numFmtId="0" fontId="14" fillId="3" borderId="0" xfId="0" applyFont="1" applyFill="1" applyAlignment="1">
      <alignment horizontal="left" wrapText="1"/>
    </xf>
    <xf numFmtId="0" fontId="5" fillId="4" borderId="0" xfId="0" applyFont="1" applyFill="1" applyAlignment="1">
      <alignment horizontal="center" vertical="center" wrapText="1"/>
    </xf>
    <xf numFmtId="0" fontId="4" fillId="4" borderId="0" xfId="0" applyFont="1" applyFill="1" applyAlignment="1">
      <alignment horizontal="left" vertical="center" wrapText="1"/>
    </xf>
    <xf numFmtId="0" fontId="14" fillId="3" borderId="2" xfId="0" applyFont="1" applyFill="1" applyBorder="1" applyAlignment="1">
      <alignment horizontal="left" vertical="center" wrapText="1"/>
    </xf>
    <xf numFmtId="0" fontId="9" fillId="5" borderId="5" xfId="0" applyFont="1" applyFill="1" applyBorder="1" applyAlignment="1">
      <alignment horizontal="left" vertical="center"/>
    </xf>
    <xf numFmtId="0" fontId="9" fillId="5" borderId="0" xfId="0" applyFont="1" applyFill="1" applyAlignment="1">
      <alignment horizontal="left" vertical="center"/>
    </xf>
    <xf numFmtId="0" fontId="2" fillId="4" borderId="0" xfId="0" applyFont="1" applyFill="1" applyAlignment="1">
      <alignment horizontal="left" vertical="center" wrapText="1"/>
    </xf>
    <xf numFmtId="0" fontId="8" fillId="5" borderId="3" xfId="0" applyFont="1" applyFill="1" applyBorder="1" applyAlignment="1">
      <alignment horizontal="left" vertical="center"/>
    </xf>
    <xf numFmtId="0" fontId="8" fillId="5" borderId="1" xfId="0" applyFont="1" applyFill="1" applyBorder="1" applyAlignment="1">
      <alignment horizontal="left" vertical="center"/>
    </xf>
    <xf numFmtId="0" fontId="24" fillId="5" borderId="5" xfId="0" applyFont="1" applyFill="1" applyBorder="1" applyAlignment="1">
      <alignment horizontal="left" vertical="center" wrapText="1"/>
    </xf>
    <xf numFmtId="0" fontId="24" fillId="5" borderId="0" xfId="0" applyFont="1" applyFill="1" applyAlignment="1">
      <alignment horizontal="left" vertical="center" wrapText="1"/>
    </xf>
    <xf numFmtId="0" fontId="24" fillId="5" borderId="6" xfId="0" applyFont="1" applyFill="1" applyBorder="1" applyAlignment="1">
      <alignment horizontal="left" vertical="center" wrapText="1"/>
    </xf>
    <xf numFmtId="0" fontId="24" fillId="5" borderId="7" xfId="0" applyFont="1" applyFill="1" applyBorder="1" applyAlignment="1">
      <alignment horizontal="left" vertical="center" wrapText="1"/>
    </xf>
    <xf numFmtId="0" fontId="24" fillId="5" borderId="2" xfId="0" applyFont="1" applyFill="1" applyBorder="1" applyAlignment="1">
      <alignment horizontal="left" vertical="center" wrapText="1"/>
    </xf>
    <xf numFmtId="0" fontId="24" fillId="5" borderId="8" xfId="0" applyFont="1" applyFill="1" applyBorder="1" applyAlignment="1">
      <alignment horizontal="left" vertical="center" wrapText="1"/>
    </xf>
    <xf numFmtId="49" fontId="21" fillId="4" borderId="0" xfId="0" applyNumberFormat="1" applyFont="1" applyFill="1" applyAlignment="1">
      <alignment horizontal="right" vertical="center"/>
    </xf>
    <xf numFmtId="0" fontId="5" fillId="4" borderId="0" xfId="0" quotePrefix="1" applyFont="1" applyFill="1" applyAlignment="1">
      <alignment horizontal="center" vertical="center" wrapText="1"/>
    </xf>
    <xf numFmtId="0" fontId="5" fillId="4" borderId="2" xfId="0" applyFont="1" applyFill="1" applyBorder="1" applyAlignment="1">
      <alignment horizontal="center" vertical="center" wrapText="1"/>
    </xf>
    <xf numFmtId="0" fontId="4" fillId="4" borderId="0" xfId="0" applyFont="1" applyFill="1" applyAlignment="1">
      <alignment horizontal="right" vertical="center"/>
    </xf>
    <xf numFmtId="0" fontId="9" fillId="5" borderId="5" xfId="0" applyFont="1" applyFill="1" applyBorder="1" applyAlignment="1">
      <alignment horizontal="left" vertical="center" wrapText="1"/>
    </xf>
    <xf numFmtId="0" fontId="9" fillId="5" borderId="0" xfId="0" applyFont="1" applyFill="1" applyAlignment="1">
      <alignment horizontal="left" vertical="center" wrapText="1"/>
    </xf>
    <xf numFmtId="0" fontId="14" fillId="4" borderId="0" xfId="0" applyFont="1" applyFill="1" applyAlignment="1">
      <alignment horizontal="left" vertical="top" wrapText="1"/>
    </xf>
    <xf numFmtId="0" fontId="9" fillId="5" borderId="7" xfId="0" applyFont="1" applyFill="1" applyBorder="1" applyAlignment="1">
      <alignment horizontal="left" vertical="center"/>
    </xf>
    <xf numFmtId="0" fontId="9" fillId="5" borderId="2" xfId="0" applyFont="1" applyFill="1" applyBorder="1" applyAlignment="1">
      <alignment horizontal="left" vertical="center"/>
    </xf>
    <xf numFmtId="10" fontId="5" fillId="5" borderId="31" xfId="0" applyNumberFormat="1" applyFont="1" applyFill="1" applyBorder="1" applyAlignment="1">
      <alignment horizontal="right" vertical="center" indent="1"/>
    </xf>
    <xf numFmtId="0" fontId="5" fillId="5" borderId="31" xfId="0" applyFont="1" applyFill="1" applyBorder="1" applyAlignment="1">
      <alignment horizontal="right" vertical="center" indent="1"/>
    </xf>
    <xf numFmtId="0" fontId="5" fillId="5" borderId="30" xfId="0" applyFont="1" applyFill="1" applyBorder="1" applyAlignment="1">
      <alignment horizontal="right" vertical="center" indent="1"/>
    </xf>
    <xf numFmtId="0" fontId="14" fillId="4" borderId="2" xfId="0" applyFont="1" applyFill="1" applyBorder="1" applyAlignment="1">
      <alignment horizontal="left" vertical="center" wrapText="1"/>
    </xf>
    <xf numFmtId="0" fontId="4" fillId="3" borderId="0" xfId="0" applyFont="1" applyFill="1" applyAlignment="1">
      <alignment horizontal="left" vertical="center"/>
    </xf>
    <xf numFmtId="0" fontId="9" fillId="3" borderId="0" xfId="0" applyFont="1" applyFill="1" applyAlignment="1">
      <alignment horizontal="center" vertical="center"/>
    </xf>
    <xf numFmtId="0" fontId="5" fillId="4" borderId="0" xfId="0" applyFont="1" applyFill="1" applyAlignment="1">
      <alignment horizontal="center" vertical="center"/>
    </xf>
    <xf numFmtId="0" fontId="8" fillId="3" borderId="3" xfId="0" applyFont="1" applyFill="1" applyBorder="1" applyAlignment="1">
      <alignment horizontal="left" vertical="center"/>
    </xf>
    <xf numFmtId="0" fontId="8" fillId="3" borderId="1" xfId="0" applyFont="1" applyFill="1" applyBorder="1" applyAlignment="1">
      <alignment horizontal="left" vertical="center"/>
    </xf>
    <xf numFmtId="0" fontId="2" fillId="5" borderId="7" xfId="0" applyFont="1" applyFill="1" applyBorder="1" applyAlignment="1">
      <alignment horizontal="left" vertical="center"/>
    </xf>
    <xf numFmtId="0" fontId="2" fillId="5" borderId="2" xfId="0" applyFont="1" applyFill="1" applyBorder="1" applyAlignment="1">
      <alignment horizontal="left" vertical="center"/>
    </xf>
    <xf numFmtId="0" fontId="2" fillId="0" borderId="0" xfId="0" applyFont="1" applyAlignment="1">
      <alignment horizontal="left" vertical="center" wrapText="1"/>
    </xf>
    <xf numFmtId="0" fontId="32" fillId="5" borderId="3" xfId="0" applyFont="1" applyFill="1" applyBorder="1" applyAlignment="1">
      <alignment horizontal="left" vertical="center"/>
    </xf>
    <xf numFmtId="0" fontId="32" fillId="5" borderId="1" xfId="0" applyFont="1" applyFill="1" applyBorder="1" applyAlignment="1">
      <alignment horizontal="left" vertical="center"/>
    </xf>
    <xf numFmtId="0" fontId="34" fillId="5" borderId="7" xfId="0" applyFont="1" applyFill="1" applyBorder="1" applyAlignment="1">
      <alignment horizontal="left" vertical="center"/>
    </xf>
    <xf numFmtId="0" fontId="34" fillId="5" borderId="2" xfId="0" applyFont="1" applyFill="1" applyBorder="1" applyAlignment="1">
      <alignment horizontal="left" vertical="center"/>
    </xf>
    <xf numFmtId="0" fontId="2" fillId="5" borderId="5" xfId="0" applyFont="1" applyFill="1" applyBorder="1" applyAlignment="1">
      <alignment horizontal="left" vertical="center"/>
    </xf>
    <xf numFmtId="0" fontId="2" fillId="5" borderId="0" xfId="0" applyFont="1" applyFill="1" applyAlignment="1">
      <alignment horizontal="left" vertical="center"/>
    </xf>
    <xf numFmtId="0" fontId="2" fillId="5" borderId="5" xfId="0" applyFont="1" applyFill="1" applyBorder="1" applyAlignment="1">
      <alignment horizontal="left" vertical="center" wrapText="1"/>
    </xf>
    <xf numFmtId="0" fontId="2" fillId="5" borderId="0" xfId="0" applyFont="1" applyFill="1" applyAlignment="1">
      <alignment horizontal="left" vertical="center" wrapText="1"/>
    </xf>
    <xf numFmtId="0" fontId="2" fillId="4" borderId="6"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4" xfId="0" applyFont="1" applyBorder="1" applyAlignment="1">
      <alignment horizontal="left" vertical="center" wrapText="1"/>
    </xf>
    <xf numFmtId="49" fontId="5" fillId="2" borderId="10" xfId="5" applyNumberFormat="1" applyFont="1" applyFill="1" applyBorder="1" applyAlignment="1" applyProtection="1">
      <alignment horizontal="left" vertical="center" wrapText="1"/>
      <protection locked="0"/>
    </xf>
    <xf numFmtId="49" fontId="5" fillId="2" borderId="11" xfId="5" applyNumberFormat="1" applyFont="1" applyFill="1" applyBorder="1" applyAlignment="1" applyProtection="1">
      <alignment horizontal="left" vertical="center" wrapText="1"/>
      <protection locked="0"/>
    </xf>
    <xf numFmtId="49" fontId="12" fillId="2" borderId="10" xfId="5" applyNumberFormat="1" applyFont="1" applyFill="1" applyBorder="1" applyAlignment="1" applyProtection="1">
      <alignment horizontal="left" vertical="center" wrapText="1"/>
      <protection locked="0"/>
    </xf>
    <xf numFmtId="0" fontId="2" fillId="4" borderId="2" xfId="0" applyFont="1" applyFill="1" applyBorder="1" applyAlignment="1">
      <alignment horizontal="left" vertical="center" wrapText="1"/>
    </xf>
    <xf numFmtId="0" fontId="14" fillId="4" borderId="0" xfId="0" applyFont="1" applyFill="1" applyAlignment="1">
      <alignment horizontal="left" vertical="center" wrapText="1"/>
    </xf>
    <xf numFmtId="49" fontId="21" fillId="4" borderId="0" xfId="0" applyNumberFormat="1" applyFont="1" applyFill="1" applyAlignment="1">
      <alignment horizontal="right" vertical="center" indent="1"/>
    </xf>
    <xf numFmtId="0" fontId="38" fillId="4" borderId="3" xfId="0" applyFont="1" applyFill="1" applyBorder="1" applyAlignment="1">
      <alignment horizontal="center" vertical="center" wrapText="1"/>
    </xf>
    <xf numFmtId="0" fontId="38" fillId="4" borderId="1" xfId="0" applyFont="1" applyFill="1" applyBorder="1" applyAlignment="1">
      <alignment horizontal="center" vertical="center" wrapText="1"/>
    </xf>
    <xf numFmtId="0" fontId="38" fillId="4" borderId="5"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7" xfId="0" applyFont="1" applyFill="1" applyBorder="1" applyAlignment="1">
      <alignment horizontal="center" vertical="center" wrapText="1"/>
    </xf>
    <xf numFmtId="0" fontId="38" fillId="4" borderId="2" xfId="0" applyFont="1" applyFill="1" applyBorder="1" applyAlignment="1">
      <alignment horizontal="center" vertical="center" wrapText="1"/>
    </xf>
    <xf numFmtId="0" fontId="2" fillId="4" borderId="0" xfId="0" applyFont="1" applyFill="1" applyAlignment="1">
      <alignment horizontal="left" vertical="top" wrapText="1"/>
    </xf>
  </cellXfs>
  <cellStyles count="9">
    <cellStyle name="Euro" xfId="1" xr:uid="{00000000-0005-0000-0000-000000000000}"/>
    <cellStyle name="Prozent 2" xfId="2" xr:uid="{00000000-0005-0000-0000-000001000000}"/>
    <cellStyle name="Prozent 2 2" xfId="3" xr:uid="{00000000-0005-0000-0000-000002000000}"/>
    <cellStyle name="Standard" xfId="0" builtinId="0"/>
    <cellStyle name="Standard 2" xfId="4" xr:uid="{00000000-0005-0000-0000-000004000000}"/>
    <cellStyle name="Währung" xfId="8" builtinId="4"/>
    <cellStyle name="Währung 2" xfId="5" xr:uid="{00000000-0005-0000-0000-000005000000}"/>
    <cellStyle name="Währung 3" xfId="6" xr:uid="{00000000-0005-0000-0000-000006000000}"/>
    <cellStyle name="Währung 3 2" xfId="7" xr:uid="{00000000-0005-0000-0000-000007000000}"/>
  </cellStyles>
  <dxfs count="124">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9" defaultPivotStyle="PivotStyleLight16"/>
  <colors>
    <mruColors>
      <color rgb="FF0000FF"/>
      <color rgb="FFFFCC66"/>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J38"/>
  <sheetViews>
    <sheetView showGridLines="0" topLeftCell="A4" zoomScaleNormal="100" workbookViewId="0">
      <selection activeCell="J3" sqref="J3"/>
    </sheetView>
  </sheetViews>
  <sheetFormatPr baseColWidth="10" defaultColWidth="11.42578125" defaultRowHeight="15"/>
  <cols>
    <col min="1" max="1" width="3.85546875" style="12" customWidth="1"/>
    <col min="2" max="2" width="48.85546875" style="8" customWidth="1"/>
    <col min="3" max="4" width="15.7109375" style="8" customWidth="1"/>
    <col min="5" max="5" width="21.85546875" style="8" customWidth="1"/>
    <col min="6" max="6" width="4.42578125" style="8" customWidth="1"/>
    <col min="7" max="7" width="7.7109375" style="8" customWidth="1"/>
    <col min="8" max="8" width="7.140625" style="8" hidden="1" customWidth="1"/>
    <col min="9" max="9" width="7.7109375" style="8" hidden="1" customWidth="1"/>
    <col min="10" max="10" width="5.85546875" style="8" customWidth="1"/>
    <col min="11" max="16384" width="11.42578125" style="8"/>
  </cols>
  <sheetData>
    <row r="1" spans="1:10" ht="42" customHeight="1">
      <c r="A1" s="206" t="s">
        <v>137</v>
      </c>
      <c r="B1" s="207"/>
      <c r="C1" s="207"/>
      <c r="D1" s="207"/>
      <c r="E1" s="207"/>
      <c r="F1" s="208"/>
      <c r="G1" s="51"/>
      <c r="J1" s="51"/>
    </row>
    <row r="2" spans="1:10" ht="25.5" customHeight="1">
      <c r="A2" s="145"/>
      <c r="B2" s="215" t="s">
        <v>139</v>
      </c>
      <c r="C2" s="215"/>
      <c r="D2" s="215"/>
      <c r="E2" s="215"/>
      <c r="F2" s="146"/>
    </row>
    <row r="3" spans="1:10" ht="45.75" customHeight="1">
      <c r="A3" s="145"/>
      <c r="B3" s="215" t="s">
        <v>179</v>
      </c>
      <c r="C3" s="215"/>
      <c r="D3" s="215"/>
      <c r="E3" s="215"/>
      <c r="F3" s="146"/>
    </row>
    <row r="4" spans="1:10" ht="42.75" customHeight="1">
      <c r="A4" s="209" t="s">
        <v>163</v>
      </c>
      <c r="B4" s="210"/>
      <c r="C4" s="210"/>
      <c r="D4" s="210"/>
      <c r="E4" s="210"/>
      <c r="F4" s="211"/>
    </row>
    <row r="5" spans="1:10" ht="15.75" thickBot="1">
      <c r="A5" s="87"/>
      <c r="B5" s="88"/>
      <c r="C5" s="88"/>
      <c r="D5" s="88"/>
      <c r="E5" s="88"/>
      <c r="F5" s="92"/>
    </row>
    <row r="6" spans="1:10" ht="36" customHeight="1" thickBot="1">
      <c r="A6" s="89"/>
      <c r="B6" s="90" t="str">
        <f>IF(F38=2,"","Name des Bieters / der Bietergemeinschaft:")</f>
        <v>Name des Bieters / der Bietergemeinschaft:</v>
      </c>
      <c r="C6" s="212"/>
      <c r="D6" s="213"/>
      <c r="E6" s="214"/>
      <c r="F6" s="93"/>
    </row>
    <row r="7" spans="1:10" ht="9" customHeight="1" thickBot="1">
      <c r="A7" s="89"/>
      <c r="B7" s="91"/>
      <c r="C7" s="91"/>
      <c r="D7" s="91"/>
      <c r="E7" s="91"/>
      <c r="F7" s="93"/>
    </row>
    <row r="8" spans="1:10" ht="32.25" customHeight="1" thickBot="1">
      <c r="A8" s="89"/>
      <c r="B8" s="91" t="str">
        <f>IF(F38=2,"","Anschrift:")</f>
        <v>Anschrift:</v>
      </c>
      <c r="C8" s="212"/>
      <c r="D8" s="213"/>
      <c r="E8" s="214"/>
      <c r="F8" s="93"/>
    </row>
    <row r="9" spans="1:10" ht="9" customHeight="1" thickBot="1">
      <c r="A9" s="89"/>
      <c r="B9" s="91"/>
      <c r="C9" s="91"/>
      <c r="D9" s="91"/>
      <c r="E9" s="91"/>
      <c r="F9" s="93"/>
    </row>
    <row r="10" spans="1:10" ht="32.25" customHeight="1" thickBot="1">
      <c r="A10" s="89"/>
      <c r="B10" s="91"/>
      <c r="C10" s="212"/>
      <c r="D10" s="213"/>
      <c r="E10" s="214"/>
      <c r="F10" s="93"/>
    </row>
    <row r="11" spans="1:10">
      <c r="A11" s="11"/>
      <c r="B11" s="95"/>
      <c r="C11" s="95"/>
      <c r="D11" s="95"/>
      <c r="E11" s="95"/>
      <c r="F11" s="94"/>
    </row>
    <row r="12" spans="1:10" ht="7.5" customHeight="1">
      <c r="A12" s="144"/>
      <c r="B12" s="91"/>
      <c r="C12" s="91"/>
      <c r="D12" s="91"/>
      <c r="E12" s="91"/>
      <c r="F12" s="91"/>
    </row>
    <row r="13" spans="1:10" ht="12" customHeight="1">
      <c r="A13" s="87"/>
      <c r="B13" s="88"/>
      <c r="C13" s="88"/>
      <c r="D13" s="88"/>
      <c r="E13" s="88"/>
      <c r="F13" s="92"/>
    </row>
    <row r="14" spans="1:10" ht="18" customHeight="1">
      <c r="A14" s="96" t="s">
        <v>1</v>
      </c>
      <c r="B14" s="196" t="s">
        <v>102</v>
      </c>
      <c r="C14" s="196"/>
      <c r="D14" s="196"/>
      <c r="E14" s="196"/>
      <c r="F14" s="93"/>
    </row>
    <row r="15" spans="1:10" ht="15" customHeight="1">
      <c r="A15" s="89"/>
      <c r="B15" s="97"/>
      <c r="C15" s="98"/>
      <c r="D15" s="91"/>
      <c r="E15" s="99" t="s">
        <v>71</v>
      </c>
      <c r="F15" s="93"/>
    </row>
    <row r="16" spans="1:10" ht="65.099999999999994" customHeight="1">
      <c r="A16" s="89"/>
      <c r="B16" s="197" t="str">
        <f>IF(F38=3,"Vorläufige Honorarermittlung auf Basis der prognostizierten Kosten für die Grundleistungen unter Berücksichtigung des vorbereiteten Vertrages und der gewährten Zuschläge bzw. Abschläge und Mehraufwendungen: ","Vorläufige Honorarermittlung auf Basis der prognostizierten Kosten zur Ermittlung der Wertungssumme für die Grundleistungen unter Berücksichtigung des vorbereiteten Vertrages und der gewährten Zuschläge bzw. Abschläge: ")</f>
        <v xml:space="preserve">Vorläufige Honorarermittlung auf Basis der prognostizierten Kosten zur Ermittlung der Wertungssumme für die Grundleistungen unter Berücksichtigung des vorbereiteten Vertrages und der gewährten Zuschläge bzw. Abschläge: </v>
      </c>
      <c r="C16" s="197"/>
      <c r="D16" s="91"/>
      <c r="E16" s="25">
        <f>'TA AG 4'!E62+'TA AG 5'!E62+'TA AG 7'!E62+'TA AG 8'!E62</f>
        <v>32292.530000000002</v>
      </c>
      <c r="F16" s="10"/>
      <c r="I16" s="50"/>
    </row>
    <row r="17" spans="1:9">
      <c r="A17" s="89"/>
      <c r="B17" s="91"/>
      <c r="C17" s="91"/>
      <c r="D17" s="91"/>
      <c r="E17" s="91"/>
      <c r="F17" s="93"/>
      <c r="I17" s="42"/>
    </row>
    <row r="18" spans="1:9" ht="12" customHeight="1">
      <c r="A18" s="87"/>
      <c r="B18" s="88"/>
      <c r="C18" s="88"/>
      <c r="D18" s="88"/>
      <c r="E18" s="88"/>
      <c r="F18" s="92"/>
      <c r="I18" s="42"/>
    </row>
    <row r="19" spans="1:9" ht="18" customHeight="1">
      <c r="A19" s="96" t="s">
        <v>2</v>
      </c>
      <c r="B19" s="196" t="s">
        <v>46</v>
      </c>
      <c r="C19" s="196"/>
      <c r="D19" s="196"/>
      <c r="E19" s="196"/>
      <c r="F19" s="93"/>
    </row>
    <row r="20" spans="1:9">
      <c r="A20" s="89"/>
      <c r="B20" s="100"/>
      <c r="C20" s="91"/>
      <c r="D20" s="91"/>
      <c r="E20" s="99" t="s">
        <v>71</v>
      </c>
      <c r="F20" s="93"/>
    </row>
    <row r="21" spans="1:9" ht="65.099999999999994" customHeight="1">
      <c r="A21" s="89"/>
      <c r="B21" s="197" t="str">
        <f>IF(F38=3,"Besondere Leistungen unter Berücksichtigung der geschätzten Zeitansätze:  ","Wertungssumme für die Besonderen Leistungen unter Berücksichtigung der geschätzten Zeitansätze:  ")</f>
        <v xml:space="preserve">Wertungssumme für die Besonderen Leistungen unter Berücksichtigung der geschätzten Zeitansätze:  </v>
      </c>
      <c r="C21" s="197"/>
      <c r="D21" s="91"/>
      <c r="E21" s="25">
        <f>'Bes. Lstgen + Stundensätze'!G76</f>
        <v>0</v>
      </c>
      <c r="F21" s="93"/>
    </row>
    <row r="22" spans="1:9">
      <c r="A22" s="89"/>
      <c r="B22" s="91"/>
      <c r="C22" s="91"/>
      <c r="D22" s="91"/>
      <c r="E22" s="91"/>
      <c r="F22" s="93"/>
    </row>
    <row r="23" spans="1:9" ht="12" customHeight="1">
      <c r="A23" s="87"/>
      <c r="B23" s="88"/>
      <c r="C23" s="88"/>
      <c r="D23" s="88"/>
      <c r="E23" s="9"/>
      <c r="F23" s="92"/>
      <c r="I23" s="42"/>
    </row>
    <row r="24" spans="1:9" ht="20.25" customHeight="1">
      <c r="A24" s="96" t="s">
        <v>3</v>
      </c>
      <c r="B24" s="101" t="s">
        <v>70</v>
      </c>
      <c r="C24" s="204" t="s">
        <v>71</v>
      </c>
      <c r="D24" s="204"/>
      <c r="E24" s="45">
        <f>E16+E21</f>
        <v>32292.530000000002</v>
      </c>
      <c r="F24" s="93"/>
    </row>
    <row r="25" spans="1:9" ht="20.25" customHeight="1">
      <c r="A25" s="96"/>
      <c r="B25" s="101"/>
      <c r="C25" s="205" t="s">
        <v>75</v>
      </c>
      <c r="D25" s="205"/>
      <c r="E25" s="47">
        <f>E24*0.19</f>
        <v>6135.5807000000004</v>
      </c>
      <c r="F25" s="93"/>
    </row>
    <row r="26" spans="1:9" ht="20.25" customHeight="1">
      <c r="A26" s="96"/>
      <c r="B26" s="101"/>
      <c r="C26" s="204" t="s">
        <v>74</v>
      </c>
      <c r="D26" s="204"/>
      <c r="E26" s="45">
        <f>SUM(E24:E25)</f>
        <v>38428.110700000005</v>
      </c>
      <c r="F26" s="93"/>
    </row>
    <row r="27" spans="1:9">
      <c r="A27" s="89"/>
      <c r="B27" s="91"/>
      <c r="C27" s="91"/>
      <c r="D27" s="91"/>
      <c r="F27" s="93"/>
    </row>
    <row r="28" spans="1:9" ht="12" customHeight="1">
      <c r="A28" s="87"/>
      <c r="B28" s="88"/>
      <c r="C28" s="88"/>
      <c r="D28" s="88"/>
      <c r="E28" s="88"/>
      <c r="F28" s="92"/>
    </row>
    <row r="29" spans="1:9" ht="43.5" customHeight="1">
      <c r="A29" s="89"/>
      <c r="B29" s="196" t="str">
        <f>IF(F38&gt;1,"","Wir bieten die ausgeschriebenen Planungsleistungen für die Grundleistungen und die Besonderen Leistungen zu den Konditionen der nachfolgenden Angebotsformblätter an:")</f>
        <v>Wir bieten die ausgeschriebenen Planungsleistungen für die Grundleistungen und die Besonderen Leistungen zu den Konditionen der nachfolgenden Angebotsformblätter an:</v>
      </c>
      <c r="C29" s="196"/>
      <c r="D29" s="196"/>
      <c r="E29" s="196"/>
      <c r="F29" s="93"/>
    </row>
    <row r="30" spans="1:9" ht="15.75" thickBot="1">
      <c r="A30" s="89"/>
      <c r="B30" s="91"/>
      <c r="C30" s="98"/>
      <c r="D30" s="91"/>
      <c r="E30" s="91"/>
      <c r="F30" s="93"/>
    </row>
    <row r="31" spans="1:9" ht="15" customHeight="1">
      <c r="A31" s="89"/>
      <c r="B31" s="198"/>
      <c r="C31" s="103"/>
      <c r="D31" s="200"/>
      <c r="E31" s="201"/>
      <c r="F31" s="93"/>
    </row>
    <row r="32" spans="1:9" ht="15" customHeight="1">
      <c r="A32" s="89"/>
      <c r="B32" s="199"/>
      <c r="C32" s="98"/>
      <c r="D32" s="202"/>
      <c r="E32" s="203"/>
      <c r="F32" s="93"/>
    </row>
    <row r="33" spans="1:6">
      <c r="A33" s="89"/>
      <c r="B33" s="91" t="str">
        <f>IF(F38&gt;1,"","Ort, Datum")</f>
        <v>Ort, Datum</v>
      </c>
      <c r="C33" s="88"/>
      <c r="D33" s="88" t="str">
        <f>IF(F38&gt;1,"","Vor- und Zuname des Erklärenden")</f>
        <v>Vor- und Zuname des Erklärenden</v>
      </c>
      <c r="E33" s="88"/>
      <c r="F33" s="92"/>
    </row>
    <row r="34" spans="1:6">
      <c r="A34" s="89"/>
      <c r="B34" s="91"/>
      <c r="C34" s="91"/>
      <c r="D34" s="91"/>
      <c r="E34" s="91"/>
      <c r="F34" s="93"/>
    </row>
    <row r="35" spans="1:6">
      <c r="A35" s="102"/>
      <c r="B35" s="95"/>
      <c r="C35" s="95"/>
      <c r="D35" s="95"/>
      <c r="E35" s="95"/>
      <c r="F35" s="94"/>
    </row>
    <row r="38" spans="1:6">
      <c r="F38" s="52">
        <f>IF(A1="Honorarangebot",1,IF(A1="Auftragswertprognose",2,3))</f>
        <v>1</v>
      </c>
    </row>
  </sheetData>
  <sheetProtection algorithmName="SHA-512" hashValue="N1B7J3k6E2+3NkdCKmEOUOsc3SjDSNvQ729fooY6iKzR72/FJMrhDBCLViyp+Jn8aCtb2DDlmP726vSiee3ebg==" saltValue="gvS3sNW9SFLMHcdv9x+6tw==" spinCount="100000" sheet="1" objects="1" scenarios="1"/>
  <mergeCells count="17">
    <mergeCell ref="A1:F1"/>
    <mergeCell ref="A4:F4"/>
    <mergeCell ref="C6:E6"/>
    <mergeCell ref="C8:E8"/>
    <mergeCell ref="C10:E10"/>
    <mergeCell ref="B2:E2"/>
    <mergeCell ref="B3:E3"/>
    <mergeCell ref="B14:E14"/>
    <mergeCell ref="B16:C16"/>
    <mergeCell ref="B19:E19"/>
    <mergeCell ref="B21:C21"/>
    <mergeCell ref="B31:B32"/>
    <mergeCell ref="D31:E32"/>
    <mergeCell ref="C24:D24"/>
    <mergeCell ref="C25:D25"/>
    <mergeCell ref="C26:D26"/>
    <mergeCell ref="B29:E29"/>
  </mergeCells>
  <conditionalFormatting sqref="E16">
    <cfRule type="cellIs" dxfId="123" priority="5" operator="equal">
      <formula>"Wert angeben"</formula>
    </cfRule>
  </conditionalFormatting>
  <conditionalFormatting sqref="E21">
    <cfRule type="cellIs" dxfId="122" priority="6" operator="equal">
      <formula>"Wert angeben"</formula>
    </cfRule>
  </conditionalFormatting>
  <conditionalFormatting sqref="E24:E26">
    <cfRule type="cellIs" dxfId="121" priority="1" operator="equal">
      <formula>"Wert angeben"</formula>
    </cfRule>
  </conditionalFormatting>
  <dataValidations count="1">
    <dataValidation type="list" allowBlank="1" showInputMessage="1" showErrorMessage="1" sqref="A1:F1" xr:uid="{EF8C83F6-5FAD-4A06-97C0-235E0F3DC264}">
      <formula1>"Honorarangebot, Auftragswertprognose, Festlegung der Honorargrundlagen"</formula1>
    </dataValidation>
  </dataValidations>
  <pageMargins left="0.70866141732283472" right="0.70866141732283472" top="0.78740157480314965" bottom="0.78740157480314965" header="0.31496062992125984" footer="0.31496062992125984"/>
  <pageSetup paperSize="9" scale="85" orientation="portrait" horizontalDpi="1200" verticalDpi="1200" r:id="rId1"/>
  <headerFooter>
    <oddFooter>&amp;RSeite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05BF7-5BD4-4C5D-A51B-4B5AACFBA94A}">
  <sheetPr codeName="Tabelle3">
    <pageSetUpPr fitToPage="1"/>
  </sheetPr>
  <dimension ref="A1:F86"/>
  <sheetViews>
    <sheetView zoomScaleNormal="100" zoomScaleSheetLayoutView="160" workbookViewId="0">
      <selection activeCell="E14" sqref="E14"/>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1">
        <f>Deckblatt!C6</f>
        <v>0</v>
      </c>
      <c r="B1" s="231"/>
      <c r="C1" s="231"/>
      <c r="D1" s="231"/>
      <c r="E1" s="231"/>
      <c r="F1" s="231"/>
    </row>
    <row r="2" spans="1:6" ht="30" customHeight="1">
      <c r="A2" s="246" t="str">
        <f>Deckblatt!A1</f>
        <v>Honorarangebot</v>
      </c>
      <c r="B2" s="246"/>
      <c r="C2" s="246"/>
      <c r="D2" s="246"/>
      <c r="E2" s="246"/>
      <c r="F2" s="246"/>
    </row>
    <row r="3" spans="1:6" ht="30" customHeight="1">
      <c r="A3" s="232" t="s">
        <v>94</v>
      </c>
      <c r="B3" s="217"/>
      <c r="C3" s="217"/>
      <c r="D3" s="217"/>
      <c r="E3" s="217"/>
      <c r="F3" s="217"/>
    </row>
    <row r="4" spans="1:6" ht="22.7" customHeight="1">
      <c r="A4" s="217" t="str">
        <f>Deckblatt!B2</f>
        <v>Erweiterung Bürgerhaus Kliding und Umgestaltung Außenanlagen</v>
      </c>
      <c r="B4" s="217"/>
      <c r="C4" s="217"/>
      <c r="D4" s="217"/>
      <c r="E4" s="217"/>
      <c r="F4" s="217"/>
    </row>
    <row r="5" spans="1:6" ht="22.7" customHeight="1">
      <c r="A5" s="233" t="str">
        <f>Deckblatt!B3</f>
        <v>Fachplanung Technische Ausrüstung gemäß § 55 HOAI - 
Anlagengruppen 4, 5, 7 und 8</v>
      </c>
      <c r="B5" s="233"/>
      <c r="C5" s="233"/>
      <c r="D5" s="233"/>
      <c r="E5" s="233"/>
      <c r="F5" s="233"/>
    </row>
    <row r="6" spans="1:6" ht="12" customHeight="1">
      <c r="A6" s="59"/>
      <c r="B6" s="60"/>
      <c r="C6" s="60"/>
      <c r="D6" s="60"/>
      <c r="E6" s="60"/>
      <c r="F6" s="64"/>
    </row>
    <row r="7" spans="1:6">
      <c r="A7" s="54" t="s">
        <v>1</v>
      </c>
      <c r="B7" s="61" t="s">
        <v>23</v>
      </c>
      <c r="C7" s="53"/>
      <c r="D7" s="53"/>
      <c r="E7" s="53"/>
      <c r="F7" s="56"/>
    </row>
    <row r="8" spans="1:6" ht="9" customHeight="1">
      <c r="A8" s="54"/>
      <c r="B8" s="53"/>
      <c r="C8" s="53"/>
      <c r="D8" s="53"/>
      <c r="E8" s="53"/>
      <c r="F8" s="56"/>
    </row>
    <row r="9" spans="1:6">
      <c r="A9" s="54"/>
      <c r="B9" s="53"/>
      <c r="C9" s="62"/>
      <c r="D9" s="62" t="s">
        <v>61</v>
      </c>
      <c r="E9" s="39" t="s">
        <v>59</v>
      </c>
      <c r="F9" s="56"/>
    </row>
    <row r="10" spans="1:6">
      <c r="A10" s="54"/>
      <c r="B10" s="53"/>
      <c r="C10" s="62"/>
      <c r="D10" s="63"/>
      <c r="E10" s="41"/>
      <c r="F10" s="56"/>
    </row>
    <row r="11" spans="1:6">
      <c r="A11" s="54"/>
      <c r="B11" s="53"/>
      <c r="C11" s="62"/>
      <c r="D11" s="63"/>
      <c r="E11" s="65"/>
      <c r="F11" s="56"/>
    </row>
    <row r="12" spans="1:6">
      <c r="A12" s="54"/>
      <c r="B12" s="234"/>
      <c r="C12" s="234"/>
      <c r="D12" s="234"/>
      <c r="E12" s="41"/>
      <c r="F12" s="56"/>
    </row>
    <row r="13" spans="1:6" ht="12" customHeight="1">
      <c r="A13" s="54"/>
      <c r="B13" s="53"/>
      <c r="C13" s="53"/>
      <c r="D13" s="61"/>
      <c r="E13" s="61"/>
      <c r="F13" s="56"/>
    </row>
    <row r="14" spans="1:6" ht="29.25" customHeight="1">
      <c r="A14" s="54"/>
      <c r="B14" s="218" t="s">
        <v>95</v>
      </c>
      <c r="C14" s="218"/>
      <c r="D14" s="218"/>
      <c r="E14" s="40" t="s">
        <v>59</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111</v>
      </c>
      <c r="C22" s="158" t="s">
        <v>128</v>
      </c>
      <c r="D22" s="159"/>
      <c r="E22" s="159"/>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0.03</v>
      </c>
      <c r="D25" s="149">
        <v>0.03</v>
      </c>
      <c r="E25" s="53"/>
      <c r="F25" s="56"/>
    </row>
    <row r="26" spans="1:6">
      <c r="A26" s="54"/>
      <c r="B26" s="85" t="s">
        <v>22</v>
      </c>
      <c r="C26" s="149">
        <v>0.1</v>
      </c>
      <c r="D26" s="149">
        <v>0.1</v>
      </c>
      <c r="E26" s="53"/>
      <c r="F26" s="56"/>
    </row>
    <row r="27" spans="1:6">
      <c r="A27" s="54"/>
      <c r="B27" s="85" t="s">
        <v>11</v>
      </c>
      <c r="C27" s="149">
        <v>0.16</v>
      </c>
      <c r="D27" s="149">
        <v>0.16</v>
      </c>
      <c r="E27" s="53"/>
      <c r="F27" s="56"/>
    </row>
    <row r="28" spans="1:6">
      <c r="A28" s="54"/>
      <c r="B28" s="85" t="s">
        <v>12</v>
      </c>
      <c r="C28" s="149">
        <v>0.04</v>
      </c>
      <c r="D28" s="149">
        <v>0.04</v>
      </c>
      <c r="E28" s="83"/>
      <c r="F28" s="56"/>
    </row>
    <row r="29" spans="1:6">
      <c r="A29" s="54"/>
      <c r="B29" s="85" t="s">
        <v>13</v>
      </c>
      <c r="C29" s="149">
        <v>0.25</v>
      </c>
      <c r="D29" s="149">
        <v>0.25</v>
      </c>
      <c r="E29" s="53"/>
      <c r="F29" s="56"/>
    </row>
    <row r="30" spans="1:6">
      <c r="A30" s="54"/>
      <c r="B30" s="85" t="s">
        <v>9</v>
      </c>
      <c r="C30" s="150">
        <v>7.0000000000000007E-2</v>
      </c>
      <c r="D30" s="149">
        <v>7.0000000000000007E-2</v>
      </c>
      <c r="E30" s="69" t="s">
        <v>112</v>
      </c>
      <c r="F30" s="56"/>
    </row>
    <row r="31" spans="1:6" hidden="1">
      <c r="A31" s="54"/>
      <c r="B31" s="179" t="s">
        <v>133</v>
      </c>
      <c r="C31" s="180"/>
      <c r="D31" s="175"/>
      <c r="E31" s="69" t="s">
        <v>113</v>
      </c>
      <c r="F31" s="56"/>
    </row>
    <row r="32" spans="1:6">
      <c r="A32" s="54"/>
      <c r="B32" s="85" t="s">
        <v>10</v>
      </c>
      <c r="C32" s="150">
        <v>0.03</v>
      </c>
      <c r="D32" s="151">
        <v>0.03</v>
      </c>
      <c r="E32" s="69" t="s">
        <v>112</v>
      </c>
      <c r="F32" s="56"/>
    </row>
    <row r="33" spans="1:6">
      <c r="A33" s="54"/>
      <c r="B33" s="85" t="s">
        <v>14</v>
      </c>
      <c r="C33" s="149">
        <v>0.3</v>
      </c>
      <c r="D33" s="149">
        <v>0.3</v>
      </c>
      <c r="E33" s="69"/>
      <c r="F33" s="56"/>
    </row>
    <row r="34" spans="1:6" hidden="1">
      <c r="A34" s="54"/>
      <c r="B34" s="179" t="s">
        <v>134</v>
      </c>
      <c r="C34" s="180"/>
      <c r="D34" s="175"/>
      <c r="E34" s="69" t="s">
        <v>113</v>
      </c>
      <c r="F34" s="56"/>
    </row>
    <row r="35" spans="1:6">
      <c r="A35" s="54"/>
      <c r="B35" s="86" t="s">
        <v>15</v>
      </c>
      <c r="C35" s="152">
        <v>0.02</v>
      </c>
      <c r="D35" s="153">
        <v>0.02</v>
      </c>
      <c r="E35" s="53"/>
      <c r="F35" s="56"/>
    </row>
    <row r="36" spans="1:6">
      <c r="A36" s="54"/>
      <c r="B36" s="86" t="s">
        <v>130</v>
      </c>
      <c r="C36" s="164">
        <f>SUM(C25:C35)</f>
        <v>1.0000000000000002</v>
      </c>
      <c r="D36" s="164">
        <f>D25+D26+D27+D28+D29+D30+D32+D33+D35</f>
        <v>1.0000000000000002</v>
      </c>
      <c r="E36" s="53"/>
      <c r="F36" s="56"/>
    </row>
    <row r="37" spans="1:6" hidden="1">
      <c r="A37" s="54"/>
      <c r="B37" s="177"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18" t="s">
        <v>33</v>
      </c>
      <c r="C41" s="218"/>
      <c r="D41" s="48"/>
      <c r="E41" s="53"/>
      <c r="F41" s="56"/>
    </row>
    <row r="42" spans="1:6" ht="18" customHeight="1">
      <c r="A42" s="55"/>
      <c r="B42" s="71" t="s">
        <v>68</v>
      </c>
      <c r="C42" s="72"/>
      <c r="D42" s="58"/>
      <c r="E42" s="58"/>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18" t="s">
        <v>6</v>
      </c>
      <c r="C46" s="218"/>
      <c r="D46" s="48"/>
      <c r="E46" s="53" t="s">
        <v>60</v>
      </c>
      <c r="F46" s="56"/>
    </row>
    <row r="47" spans="1:6" ht="12" customHeight="1">
      <c r="A47" s="55"/>
      <c r="B47" s="58"/>
      <c r="C47" s="58"/>
      <c r="D47" s="58"/>
      <c r="E47" s="58"/>
      <c r="F47" s="5"/>
    </row>
    <row r="48" spans="1:6" ht="12" customHeight="1">
      <c r="A48" s="15"/>
      <c r="B48" s="2"/>
      <c r="C48" s="60"/>
      <c r="D48" s="60"/>
      <c r="E48" s="60"/>
      <c r="F48" s="64"/>
    </row>
    <row r="49" spans="1:6">
      <c r="A49" s="67" t="s">
        <v>28</v>
      </c>
      <c r="B49" s="61" t="s">
        <v>37</v>
      </c>
      <c r="C49" s="53"/>
      <c r="D49" s="53"/>
      <c r="E49" s="53"/>
      <c r="F49" s="56"/>
    </row>
    <row r="50" spans="1:6" ht="8.25" customHeight="1">
      <c r="A50" s="67"/>
      <c r="B50" s="53"/>
      <c r="C50" s="53"/>
      <c r="D50" s="53"/>
      <c r="F50" s="56"/>
    </row>
    <row r="51" spans="1:6" ht="20.100000000000001" customHeight="1">
      <c r="A51" s="73" t="s">
        <v>38</v>
      </c>
      <c r="B51" s="76" t="s">
        <v>131</v>
      </c>
      <c r="C51" s="148"/>
      <c r="D51" s="75"/>
      <c r="E51" s="37"/>
      <c r="F51" s="56"/>
    </row>
    <row r="52" spans="1:6" ht="8.25" customHeight="1">
      <c r="A52" s="67"/>
      <c r="B52" s="76"/>
      <c r="C52" s="76"/>
      <c r="D52" s="53"/>
      <c r="F52" s="56"/>
    </row>
    <row r="53" spans="1:6" ht="26.25" customHeight="1">
      <c r="A53" s="67"/>
      <c r="B53" s="18" t="s">
        <v>129</v>
      </c>
      <c r="C53" s="38">
        <f>D36</f>
        <v>1.0000000000000002</v>
      </c>
      <c r="D53" s="166" t="s">
        <v>132</v>
      </c>
      <c r="E53" s="20">
        <f>ROUND(C53*E51,2)</f>
        <v>0</v>
      </c>
      <c r="F53" s="56"/>
    </row>
    <row r="54" spans="1:6" ht="20.100000000000001" customHeight="1">
      <c r="A54" s="67"/>
      <c r="B54" s="18" t="s">
        <v>39</v>
      </c>
      <c r="C54" s="38">
        <f>D41</f>
        <v>0</v>
      </c>
      <c r="D54" s="166" t="str">
        <f>"von (" &amp; C53*100 &amp; "%)"</f>
        <v>von (100%)</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22" t="s">
        <v>106</v>
      </c>
      <c r="C60" s="222"/>
      <c r="D60" s="48"/>
      <c r="E60" s="43">
        <f>ROUND(E58*D60,2)</f>
        <v>0</v>
      </c>
      <c r="F60" s="56"/>
    </row>
    <row r="61" spans="1:6" ht="30" customHeight="1">
      <c r="A61" s="67"/>
      <c r="B61" s="237" t="s">
        <v>107</v>
      </c>
      <c r="C61" s="237"/>
      <c r="D61" s="237"/>
      <c r="E61" s="237"/>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4"/>
      <c r="F65" s="57"/>
    </row>
    <row r="66" spans="1:6" ht="15" customHeight="1">
      <c r="A66" s="118"/>
      <c r="B66" s="119"/>
      <c r="C66" s="119"/>
      <c r="D66" s="119"/>
      <c r="E66" s="119"/>
      <c r="F66" s="119"/>
    </row>
    <row r="67" spans="1:6" ht="7.5" customHeight="1">
      <c r="A67" s="106"/>
      <c r="B67" s="107"/>
      <c r="C67" s="107"/>
      <c r="D67" s="107"/>
      <c r="E67" s="107"/>
      <c r="F67" s="108"/>
    </row>
    <row r="68" spans="1:6" s="36" customFormat="1" ht="33.75" customHeight="1">
      <c r="A68" s="109"/>
      <c r="B68" s="216" t="s">
        <v>103</v>
      </c>
      <c r="C68" s="216"/>
      <c r="D68" s="216"/>
      <c r="E68" s="216"/>
      <c r="F68" s="110"/>
    </row>
    <row r="69" spans="1:6" ht="7.5" customHeight="1">
      <c r="A69" s="106"/>
      <c r="B69" s="244"/>
      <c r="C69" s="244"/>
      <c r="D69" s="244"/>
      <c r="E69" s="107"/>
      <c r="F69" s="108"/>
    </row>
    <row r="70" spans="1:6" ht="24" customHeight="1">
      <c r="A70" s="106"/>
      <c r="B70" s="223" t="s">
        <v>55</v>
      </c>
      <c r="C70" s="224"/>
      <c r="D70" s="224"/>
      <c r="E70" s="122" t="s">
        <v>105</v>
      </c>
      <c r="F70" s="108"/>
    </row>
    <row r="71" spans="1:6">
      <c r="A71" s="106"/>
      <c r="B71" s="238" t="s">
        <v>24</v>
      </c>
      <c r="C71" s="239"/>
      <c r="D71" s="239"/>
      <c r="E71" s="124">
        <v>6.5000000000000002E-2</v>
      </c>
      <c r="F71" s="108"/>
    </row>
    <row r="72" spans="1:6" ht="9.9499999999999993" customHeight="1">
      <c r="A72" s="106"/>
      <c r="B72" s="245"/>
      <c r="C72" s="245"/>
      <c r="D72" s="245"/>
      <c r="E72" s="107"/>
      <c r="F72" s="108"/>
    </row>
    <row r="73" spans="1:6" ht="24" customHeight="1">
      <c r="A73" s="106"/>
      <c r="B73" s="223" t="s">
        <v>54</v>
      </c>
      <c r="C73" s="224"/>
      <c r="D73" s="224"/>
      <c r="E73" s="122" t="s">
        <v>104</v>
      </c>
      <c r="F73" s="108"/>
    </row>
    <row r="74" spans="1:6">
      <c r="A74" s="106"/>
      <c r="B74" s="220" t="s">
        <v>16</v>
      </c>
      <c r="C74" s="221"/>
      <c r="D74" s="221"/>
      <c r="E74" s="240">
        <v>5.0000000000000001E-3</v>
      </c>
      <c r="F74" s="108"/>
    </row>
    <row r="75" spans="1:6" ht="27.95" customHeight="1">
      <c r="A75" s="106"/>
      <c r="B75" s="235" t="s">
        <v>62</v>
      </c>
      <c r="C75" s="236"/>
      <c r="D75" s="236"/>
      <c r="E75" s="241"/>
      <c r="F75" s="108"/>
    </row>
    <row r="76" spans="1:6">
      <c r="A76" s="106"/>
      <c r="B76" s="220" t="s">
        <v>25</v>
      </c>
      <c r="C76" s="221"/>
      <c r="D76" s="221"/>
      <c r="E76" s="241"/>
      <c r="F76" s="108"/>
    </row>
    <row r="77" spans="1:6">
      <c r="A77" s="106"/>
      <c r="B77" s="220" t="s">
        <v>19</v>
      </c>
      <c r="C77" s="221"/>
      <c r="D77" s="221"/>
      <c r="E77" s="241"/>
      <c r="F77" s="108"/>
    </row>
    <row r="78" spans="1:6" ht="27.95" customHeight="1">
      <c r="A78" s="106"/>
      <c r="B78" s="235" t="s">
        <v>17</v>
      </c>
      <c r="C78" s="236"/>
      <c r="D78" s="236"/>
      <c r="E78" s="241"/>
      <c r="F78" s="108"/>
    </row>
    <row r="79" spans="1:6" ht="14.25" customHeight="1">
      <c r="A79" s="106"/>
      <c r="B79" s="238" t="s">
        <v>18</v>
      </c>
      <c r="C79" s="239"/>
      <c r="D79" s="239"/>
      <c r="E79" s="242"/>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19" t="s">
        <v>108</v>
      </c>
      <c r="C82" s="219"/>
      <c r="D82" s="219"/>
      <c r="E82" s="219"/>
      <c r="F82" s="108"/>
    </row>
    <row r="83" spans="1:6" ht="24" hidden="1" customHeight="1">
      <c r="A83" s="106"/>
      <c r="B83" s="223" t="s">
        <v>110</v>
      </c>
      <c r="C83" s="224"/>
      <c r="D83" s="224"/>
      <c r="E83" s="122"/>
      <c r="F83" s="108"/>
    </row>
    <row r="84" spans="1:6" ht="28.5" hidden="1" customHeight="1">
      <c r="A84" s="106"/>
      <c r="B84" s="225" t="s">
        <v>114</v>
      </c>
      <c r="C84" s="226"/>
      <c r="D84" s="227"/>
      <c r="E84" s="126" t="s">
        <v>109</v>
      </c>
      <c r="F84" s="108"/>
    </row>
    <row r="85" spans="1:6" ht="27" hidden="1" customHeight="1">
      <c r="A85" s="106"/>
      <c r="B85" s="228" t="s">
        <v>115</v>
      </c>
      <c r="C85" s="229"/>
      <c r="D85" s="230"/>
      <c r="E85" s="127" t="s">
        <v>109</v>
      </c>
      <c r="F85" s="108"/>
    </row>
    <row r="86" spans="1:6" ht="12" hidden="1" customHeight="1">
      <c r="A86" s="112"/>
      <c r="B86" s="115"/>
      <c r="C86" s="115"/>
      <c r="D86" s="115"/>
      <c r="E86" s="115"/>
      <c r="F86" s="111"/>
    </row>
  </sheetData>
  <mergeCells count="28">
    <mergeCell ref="B14:D14"/>
    <mergeCell ref="A1:F1"/>
    <mergeCell ref="A3:F3"/>
    <mergeCell ref="A4:F4"/>
    <mergeCell ref="A5:F5"/>
    <mergeCell ref="B12:D12"/>
    <mergeCell ref="A2:F2"/>
    <mergeCell ref="B69:D69"/>
    <mergeCell ref="B75:D75"/>
    <mergeCell ref="B41:C41"/>
    <mergeCell ref="B46:C46"/>
    <mergeCell ref="B74:D74"/>
    <mergeCell ref="B71:D71"/>
    <mergeCell ref="B73:D73"/>
    <mergeCell ref="B72:D72"/>
    <mergeCell ref="B70:D70"/>
    <mergeCell ref="B68:E68"/>
    <mergeCell ref="B60:C60"/>
    <mergeCell ref="B61:E61"/>
    <mergeCell ref="B82:E82"/>
    <mergeCell ref="B83:D83"/>
    <mergeCell ref="B84:D84"/>
    <mergeCell ref="B85:D85"/>
    <mergeCell ref="E74:E79"/>
    <mergeCell ref="B79:D79"/>
    <mergeCell ref="B78:D78"/>
    <mergeCell ref="B77:D77"/>
    <mergeCell ref="B76:D76"/>
  </mergeCells>
  <conditionalFormatting sqref="D41">
    <cfRule type="cellIs" dxfId="120" priority="1" operator="equal">
      <formula>"Wert angeben"</formula>
    </cfRule>
  </conditionalFormatting>
  <conditionalFormatting sqref="D46">
    <cfRule type="cellIs" dxfId="119" priority="9" operator="equal">
      <formula>"Wert angeben"</formula>
    </cfRule>
  </conditionalFormatting>
  <conditionalFormatting sqref="D60">
    <cfRule type="cellIs" dxfId="118" priority="12" operator="equal">
      <formula>"Wert angeben"</formula>
    </cfRule>
  </conditionalFormatting>
  <conditionalFormatting sqref="D51:E51">
    <cfRule type="cellIs" dxfId="117" priority="5" operator="equal">
      <formula>"Wert angeben"</formula>
    </cfRule>
  </conditionalFormatting>
  <conditionalFormatting sqref="D53:E58">
    <cfRule type="cellIs" dxfId="116" priority="4" operator="equal">
      <formula>"Wert angeben"</formula>
    </cfRule>
  </conditionalFormatting>
  <conditionalFormatting sqref="D62:E64">
    <cfRule type="cellIs" dxfId="115" priority="2" operator="equal">
      <formula>"Wert angeben"</formula>
    </cfRule>
  </conditionalFormatting>
  <conditionalFormatting sqref="E9:E12">
    <cfRule type="cellIs" dxfId="114" priority="7" operator="equal">
      <formula>"Wert angeben"</formula>
    </cfRule>
  </conditionalFormatting>
  <conditionalFormatting sqref="E14">
    <cfRule type="cellIs" dxfId="113" priority="14" operator="equal">
      <formula>"Wert angeben"</formula>
    </cfRule>
  </conditionalFormatting>
  <conditionalFormatting sqref="E19">
    <cfRule type="cellIs" dxfId="112" priority="13"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83009-4B6E-4D12-9BD0-E25AE9F72927}">
  <sheetPr codeName="Tabelle4">
    <pageSetUpPr fitToPage="1"/>
  </sheetPr>
  <dimension ref="A1:F86"/>
  <sheetViews>
    <sheetView topLeftCell="A10" zoomScaleNormal="100" zoomScaleSheetLayoutView="160" workbookViewId="0">
      <selection activeCell="D41" sqref="D4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1">
        <f>Deckblatt!C6</f>
        <v>0</v>
      </c>
      <c r="B1" s="231"/>
      <c r="C1" s="231"/>
      <c r="D1" s="231"/>
      <c r="E1" s="231"/>
      <c r="F1" s="231"/>
    </row>
    <row r="2" spans="1:6" ht="30" customHeight="1">
      <c r="A2" s="246" t="str">
        <f>Deckblatt!A1</f>
        <v>Honorarangebot</v>
      </c>
      <c r="B2" s="246"/>
      <c r="C2" s="246"/>
      <c r="D2" s="246"/>
      <c r="E2" s="246"/>
      <c r="F2" s="246"/>
    </row>
    <row r="3" spans="1:6" ht="30" customHeight="1">
      <c r="A3" s="232" t="s">
        <v>92</v>
      </c>
      <c r="B3" s="217"/>
      <c r="C3" s="217"/>
      <c r="D3" s="217"/>
      <c r="E3" s="217"/>
      <c r="F3" s="217"/>
    </row>
    <row r="4" spans="1:6" ht="22.7" customHeight="1">
      <c r="A4" s="217" t="str">
        <f>Deckblatt!B2</f>
        <v>Erweiterung Bürgerhaus Kliding und Umgestaltung Außenanlagen</v>
      </c>
      <c r="B4" s="217"/>
      <c r="C4" s="217"/>
      <c r="D4" s="217"/>
      <c r="E4" s="217"/>
      <c r="F4" s="217"/>
    </row>
    <row r="5" spans="1:6" ht="22.7" customHeight="1">
      <c r="A5" s="233" t="str">
        <f>Deckblatt!B3</f>
        <v>Fachplanung Technische Ausrüstung gemäß § 55 HOAI - 
Anlagengruppen 4, 5, 7 und 8</v>
      </c>
      <c r="B5" s="233"/>
      <c r="C5" s="233"/>
      <c r="D5" s="233"/>
      <c r="E5" s="233"/>
      <c r="F5" s="233"/>
    </row>
    <row r="6" spans="1:6" ht="12" customHeight="1">
      <c r="A6" s="59"/>
      <c r="B6" s="60"/>
      <c r="C6" s="60"/>
      <c r="D6" s="60"/>
      <c r="E6" s="60"/>
      <c r="F6" s="64"/>
    </row>
    <row r="7" spans="1:6">
      <c r="A7" s="54" t="s">
        <v>1</v>
      </c>
      <c r="B7" s="61" t="s">
        <v>23</v>
      </c>
      <c r="C7" s="53"/>
      <c r="D7" s="53"/>
      <c r="E7" s="53"/>
      <c r="F7" s="56"/>
    </row>
    <row r="8" spans="1:6" ht="9" customHeight="1">
      <c r="A8" s="54"/>
      <c r="B8" s="53"/>
      <c r="C8" s="53"/>
      <c r="D8" s="53"/>
      <c r="E8" s="53"/>
      <c r="F8" s="56"/>
    </row>
    <row r="9" spans="1:6">
      <c r="A9" s="54"/>
      <c r="B9" s="53"/>
      <c r="C9" s="62"/>
      <c r="D9" s="62" t="s">
        <v>7</v>
      </c>
      <c r="E9" s="39" t="s">
        <v>59</v>
      </c>
      <c r="F9" s="82" t="s">
        <v>64</v>
      </c>
    </row>
    <row r="10" spans="1:6">
      <c r="A10" s="54"/>
      <c r="B10" s="53"/>
      <c r="C10" s="62"/>
      <c r="D10" s="62" t="s">
        <v>20</v>
      </c>
      <c r="E10" s="39" t="s">
        <v>59</v>
      </c>
      <c r="F10" s="56"/>
    </row>
    <row r="11" spans="1:6">
      <c r="A11" s="54"/>
      <c r="B11" s="53"/>
      <c r="C11" s="62"/>
      <c r="D11" s="63"/>
      <c r="E11" s="65"/>
      <c r="F11" s="56"/>
    </row>
    <row r="12" spans="1:6">
      <c r="A12" s="54"/>
      <c r="B12" s="234" t="s">
        <v>56</v>
      </c>
      <c r="C12" s="234"/>
      <c r="D12" s="234"/>
      <c r="E12" s="39" t="s">
        <v>59</v>
      </c>
      <c r="F12" s="56"/>
    </row>
    <row r="13" spans="1:6" ht="12" customHeight="1">
      <c r="A13" s="54"/>
      <c r="B13" s="53"/>
      <c r="C13" s="53"/>
      <c r="D13" s="61"/>
      <c r="E13" s="61"/>
      <c r="F13" s="56"/>
    </row>
    <row r="14" spans="1:6" ht="29.25" customHeight="1">
      <c r="A14" s="54"/>
      <c r="B14" s="218" t="s">
        <v>93</v>
      </c>
      <c r="C14" s="218"/>
      <c r="D14" s="218"/>
      <c r="E14" s="40" t="s">
        <v>59</v>
      </c>
      <c r="F14" s="56"/>
    </row>
    <row r="15" spans="1:6" ht="18" customHeight="1">
      <c r="A15" s="55"/>
      <c r="B15" s="81" t="s">
        <v>98</v>
      </c>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111</v>
      </c>
      <c r="C22" s="158" t="s">
        <v>128</v>
      </c>
      <c r="D22" s="159"/>
      <c r="E22" s="159"/>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0.2</v>
      </c>
      <c r="D26" s="149">
        <v>0.2</v>
      </c>
      <c r="E26" s="53"/>
      <c r="F26" s="56"/>
    </row>
    <row r="27" spans="1:6">
      <c r="A27" s="54"/>
      <c r="B27" s="85" t="s">
        <v>11</v>
      </c>
      <c r="C27" s="149">
        <v>0.25</v>
      </c>
      <c r="D27" s="149">
        <v>0.25</v>
      </c>
      <c r="E27" s="53"/>
      <c r="F27" s="56"/>
    </row>
    <row r="28" spans="1:6">
      <c r="A28" s="54"/>
      <c r="B28" s="85" t="s">
        <v>12</v>
      </c>
      <c r="C28" s="149">
        <v>0.05</v>
      </c>
      <c r="D28" s="149">
        <v>0.05</v>
      </c>
      <c r="E28" s="83"/>
      <c r="F28" s="56"/>
    </row>
    <row r="29" spans="1:6">
      <c r="A29" s="54"/>
      <c r="B29" s="85" t="s">
        <v>13</v>
      </c>
      <c r="C29" s="149">
        <v>0.15</v>
      </c>
      <c r="D29" s="149">
        <v>0.15</v>
      </c>
      <c r="E29" s="53"/>
      <c r="F29" s="56"/>
    </row>
    <row r="30" spans="1:6">
      <c r="A30" s="54"/>
      <c r="B30" s="85" t="s">
        <v>9</v>
      </c>
      <c r="C30" s="150">
        <v>0.13</v>
      </c>
      <c r="D30" s="149">
        <v>0.13</v>
      </c>
      <c r="E30" s="69" t="s">
        <v>112</v>
      </c>
      <c r="F30" s="56"/>
    </row>
    <row r="31" spans="1:6" hidden="1">
      <c r="A31" s="54"/>
      <c r="B31" s="179" t="s">
        <v>133</v>
      </c>
      <c r="C31" s="180"/>
      <c r="D31" s="175"/>
      <c r="E31" s="69" t="s">
        <v>113</v>
      </c>
      <c r="F31" s="56"/>
    </row>
    <row r="32" spans="1:6">
      <c r="A32" s="54"/>
      <c r="B32" s="85" t="s">
        <v>10</v>
      </c>
      <c r="C32" s="150">
        <v>0.04</v>
      </c>
      <c r="D32" s="151">
        <v>0.04</v>
      </c>
      <c r="E32" s="69" t="s">
        <v>112</v>
      </c>
      <c r="F32" s="56"/>
    </row>
    <row r="33" spans="1:6">
      <c r="A33" s="54"/>
      <c r="B33" s="85" t="s">
        <v>14</v>
      </c>
      <c r="C33" s="149">
        <v>0.15</v>
      </c>
      <c r="D33" s="149">
        <v>0.15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86" t="s">
        <v>130</v>
      </c>
      <c r="C36" s="164">
        <f>SUM(C25:C35)</f>
        <v>1</v>
      </c>
      <c r="D36" s="164">
        <f>D25+D26+D27+D28+D29+D30+D32+D33+D35</f>
        <v>1</v>
      </c>
      <c r="E36" s="53"/>
      <c r="F36" s="56"/>
    </row>
    <row r="37" spans="1:6" hidden="1">
      <c r="A37" s="54"/>
      <c r="B37" s="177"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18" t="s">
        <v>33</v>
      </c>
      <c r="C41" s="218"/>
      <c r="D41" s="48"/>
      <c r="E41" s="53"/>
      <c r="F41" s="56"/>
    </row>
    <row r="42" spans="1:6" ht="18" customHeight="1">
      <c r="A42" s="55"/>
      <c r="B42" s="71" t="s">
        <v>68</v>
      </c>
      <c r="C42" s="72"/>
      <c r="D42" s="58"/>
      <c r="E42" s="58"/>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18" t="s">
        <v>6</v>
      </c>
      <c r="C46" s="218"/>
      <c r="D46" s="48"/>
      <c r="E46" s="53" t="s">
        <v>60</v>
      </c>
      <c r="F46" s="56"/>
    </row>
    <row r="47" spans="1:6" ht="12" customHeight="1">
      <c r="A47" s="55"/>
      <c r="B47" s="58"/>
      <c r="C47" s="58"/>
      <c r="D47" s="58"/>
      <c r="E47" s="58"/>
      <c r="F47" s="5"/>
    </row>
    <row r="48" spans="1:6" ht="12" customHeight="1">
      <c r="A48" s="15"/>
      <c r="B48" s="2"/>
      <c r="C48" s="60"/>
      <c r="D48" s="60"/>
      <c r="E48" s="60"/>
      <c r="F48" s="64"/>
    </row>
    <row r="49" spans="1:6">
      <c r="A49" s="67" t="s">
        <v>28</v>
      </c>
      <c r="B49" s="61" t="s">
        <v>37</v>
      </c>
      <c r="C49" s="53"/>
      <c r="D49" s="53"/>
      <c r="E49" s="53"/>
      <c r="F49" s="56"/>
    </row>
    <row r="50" spans="1:6" ht="8.25" customHeight="1">
      <c r="A50" s="67"/>
      <c r="B50" s="53"/>
      <c r="C50" s="53"/>
      <c r="D50" s="53"/>
      <c r="F50" s="56"/>
    </row>
    <row r="51" spans="1:6" ht="20.100000000000001" customHeight="1">
      <c r="A51" s="73" t="s">
        <v>38</v>
      </c>
      <c r="B51" s="76" t="s">
        <v>131</v>
      </c>
      <c r="C51" s="148"/>
      <c r="D51" s="75"/>
      <c r="E51" s="37"/>
      <c r="F51" s="56"/>
    </row>
    <row r="52" spans="1:6" ht="8.25" customHeight="1">
      <c r="A52" s="67"/>
      <c r="B52" s="76"/>
      <c r="C52" s="76"/>
      <c r="D52" s="53"/>
      <c r="F52" s="56"/>
    </row>
    <row r="53" spans="1:6" ht="26.25" customHeight="1">
      <c r="A53" s="67"/>
      <c r="B53" s="18" t="s">
        <v>129</v>
      </c>
      <c r="C53" s="38">
        <f>D36</f>
        <v>1</v>
      </c>
      <c r="D53" s="166" t="s">
        <v>132</v>
      </c>
      <c r="E53" s="20">
        <f>ROUND(C53*E51,2)</f>
        <v>0</v>
      </c>
      <c r="F53" s="56"/>
    </row>
    <row r="54" spans="1:6" ht="20.100000000000001" customHeight="1">
      <c r="A54" s="67"/>
      <c r="B54" s="18" t="s">
        <v>39</v>
      </c>
      <c r="C54" s="38">
        <f>D41</f>
        <v>0</v>
      </c>
      <c r="D54" s="166" t="str">
        <f>"von (" &amp; C53*100 &amp; "%)"</f>
        <v>von (100%)</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22" t="s">
        <v>106</v>
      </c>
      <c r="C60" s="222"/>
      <c r="D60" s="48"/>
      <c r="E60" s="43">
        <f>ROUND(E58*D60,2)</f>
        <v>0</v>
      </c>
      <c r="F60" s="56"/>
    </row>
    <row r="61" spans="1:6" ht="30" customHeight="1">
      <c r="A61" s="67"/>
      <c r="B61" s="237" t="s">
        <v>107</v>
      </c>
      <c r="C61" s="237"/>
      <c r="D61" s="237"/>
      <c r="E61" s="237"/>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4"/>
      <c r="F65" s="57"/>
    </row>
    <row r="66" spans="1:6" ht="15" customHeight="1">
      <c r="A66" s="118"/>
      <c r="B66" s="119"/>
      <c r="C66" s="119"/>
      <c r="D66" s="119"/>
      <c r="E66" s="119"/>
      <c r="F66" s="119"/>
    </row>
    <row r="67" spans="1:6" ht="7.5" customHeight="1">
      <c r="A67" s="106"/>
      <c r="B67" s="107"/>
      <c r="C67" s="107"/>
      <c r="D67" s="107"/>
      <c r="E67" s="107"/>
      <c r="F67" s="108"/>
    </row>
    <row r="68" spans="1:6" s="36" customFormat="1" ht="33.75" customHeight="1">
      <c r="A68" s="109"/>
      <c r="B68" s="216" t="s">
        <v>103</v>
      </c>
      <c r="C68" s="216"/>
      <c r="D68" s="216"/>
      <c r="E68" s="216"/>
      <c r="F68" s="110"/>
    </row>
    <row r="69" spans="1:6" ht="7.5" customHeight="1">
      <c r="A69" s="106"/>
      <c r="B69" s="107"/>
      <c r="C69" s="107"/>
      <c r="D69" s="107"/>
      <c r="E69" s="107"/>
      <c r="F69" s="108"/>
    </row>
    <row r="70" spans="1:6" ht="24" customHeight="1">
      <c r="A70" s="117"/>
      <c r="B70" s="120" t="s">
        <v>55</v>
      </c>
      <c r="C70" s="121"/>
      <c r="D70" s="121"/>
      <c r="E70" s="122" t="s">
        <v>105</v>
      </c>
      <c r="F70" s="108"/>
    </row>
    <row r="71" spans="1:6">
      <c r="A71" s="117"/>
      <c r="B71" s="238" t="s">
        <v>24</v>
      </c>
      <c r="C71" s="239"/>
      <c r="D71" s="239"/>
      <c r="E71" s="124">
        <v>0.12</v>
      </c>
      <c r="F71" s="108"/>
    </row>
    <row r="72" spans="1:6" ht="9.9499999999999993" customHeight="1">
      <c r="A72" s="117"/>
      <c r="B72" s="113"/>
      <c r="C72" s="107"/>
      <c r="D72" s="107"/>
      <c r="E72" s="107"/>
      <c r="F72" s="108"/>
    </row>
    <row r="73" spans="1:6" ht="24" customHeight="1">
      <c r="A73" s="117"/>
      <c r="B73" s="120" t="s">
        <v>54</v>
      </c>
      <c r="C73" s="121"/>
      <c r="D73" s="121"/>
      <c r="E73" s="122" t="s">
        <v>104</v>
      </c>
      <c r="F73" s="108"/>
    </row>
    <row r="74" spans="1:6">
      <c r="A74" s="117"/>
      <c r="B74" s="220" t="s">
        <v>16</v>
      </c>
      <c r="C74" s="221"/>
      <c r="D74" s="221"/>
      <c r="E74" s="240">
        <v>5.0000000000000001E-3</v>
      </c>
      <c r="F74" s="108"/>
    </row>
    <row r="75" spans="1:6" ht="27.95" customHeight="1">
      <c r="A75" s="117"/>
      <c r="B75" s="235" t="s">
        <v>29</v>
      </c>
      <c r="C75" s="236"/>
      <c r="D75" s="236"/>
      <c r="E75" s="241"/>
      <c r="F75" s="108"/>
    </row>
    <row r="76" spans="1:6">
      <c r="A76" s="117"/>
      <c r="B76" s="220" t="s">
        <v>25</v>
      </c>
      <c r="C76" s="221"/>
      <c r="D76" s="221"/>
      <c r="E76" s="241"/>
      <c r="F76" s="108"/>
    </row>
    <row r="77" spans="1:6">
      <c r="A77" s="117"/>
      <c r="B77" s="220" t="s">
        <v>65</v>
      </c>
      <c r="C77" s="221"/>
      <c r="D77" s="221"/>
      <c r="E77" s="241"/>
      <c r="F77" s="108"/>
    </row>
    <row r="78" spans="1:6" ht="27.95" customHeight="1">
      <c r="A78" s="117"/>
      <c r="B78" s="235" t="s">
        <v>63</v>
      </c>
      <c r="C78" s="236"/>
      <c r="D78" s="236"/>
      <c r="E78" s="241"/>
      <c r="F78" s="108"/>
    </row>
    <row r="79" spans="1:6" ht="14.25" customHeight="1">
      <c r="A79" s="117"/>
      <c r="B79" s="123" t="s">
        <v>18</v>
      </c>
      <c r="C79" s="125"/>
      <c r="D79" s="125"/>
      <c r="E79" s="242"/>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19" t="s">
        <v>108</v>
      </c>
      <c r="C82" s="219"/>
      <c r="D82" s="219"/>
      <c r="E82" s="219"/>
      <c r="F82" s="108"/>
    </row>
    <row r="83" spans="1:6" ht="24" hidden="1" customHeight="1">
      <c r="A83" s="106"/>
      <c r="B83" s="223" t="s">
        <v>110</v>
      </c>
      <c r="C83" s="224"/>
      <c r="D83" s="224"/>
      <c r="E83" s="122"/>
      <c r="F83" s="108"/>
    </row>
    <row r="84" spans="1:6" ht="28.5" hidden="1" customHeight="1">
      <c r="A84" s="106"/>
      <c r="B84" s="225" t="s">
        <v>114</v>
      </c>
      <c r="C84" s="226"/>
      <c r="D84" s="227"/>
      <c r="E84" s="126" t="s">
        <v>109</v>
      </c>
      <c r="F84" s="108"/>
    </row>
    <row r="85" spans="1:6" ht="27" hidden="1" customHeight="1">
      <c r="A85" s="106"/>
      <c r="B85" s="228" t="s">
        <v>115</v>
      </c>
      <c r="C85" s="229"/>
      <c r="D85" s="230"/>
      <c r="E85" s="127" t="s">
        <v>109</v>
      </c>
      <c r="F85" s="108"/>
    </row>
    <row r="86" spans="1:6" ht="12" hidden="1" customHeight="1">
      <c r="A86" s="112"/>
      <c r="B86" s="115"/>
      <c r="C86" s="115"/>
      <c r="D86" s="115"/>
      <c r="E86" s="115"/>
      <c r="F86" s="111"/>
    </row>
  </sheetData>
  <mergeCells count="23">
    <mergeCell ref="A1:F1"/>
    <mergeCell ref="B78:D78"/>
    <mergeCell ref="A3:F3"/>
    <mergeCell ref="A4:F4"/>
    <mergeCell ref="A5:F5"/>
    <mergeCell ref="B12:D12"/>
    <mergeCell ref="B14:D14"/>
    <mergeCell ref="B68:E68"/>
    <mergeCell ref="B71:D71"/>
    <mergeCell ref="B74:D74"/>
    <mergeCell ref="B75:D75"/>
    <mergeCell ref="B76:D76"/>
    <mergeCell ref="B77:D77"/>
    <mergeCell ref="A2:F2"/>
    <mergeCell ref="E74:E79"/>
    <mergeCell ref="B82:E82"/>
    <mergeCell ref="B83:D83"/>
    <mergeCell ref="B84:D84"/>
    <mergeCell ref="B85:D85"/>
    <mergeCell ref="B41:C41"/>
    <mergeCell ref="B46:C46"/>
    <mergeCell ref="B60:C60"/>
    <mergeCell ref="B61:E61"/>
  </mergeCells>
  <conditionalFormatting sqref="D41">
    <cfRule type="cellIs" dxfId="111" priority="4" operator="equal">
      <formula>"Wert angeben"</formula>
    </cfRule>
  </conditionalFormatting>
  <conditionalFormatting sqref="D46">
    <cfRule type="cellIs" dxfId="110" priority="11" operator="equal">
      <formula>"Wert angeben"</formula>
    </cfRule>
  </conditionalFormatting>
  <conditionalFormatting sqref="D60">
    <cfRule type="cellIs" dxfId="109" priority="14" operator="equal">
      <formula>"Wert angeben"</formula>
    </cfRule>
  </conditionalFormatting>
  <conditionalFormatting sqref="D51:E51">
    <cfRule type="cellIs" dxfId="108" priority="8" operator="equal">
      <formula>"Wert angeben"</formula>
    </cfRule>
  </conditionalFormatting>
  <conditionalFormatting sqref="D53:E58">
    <cfRule type="cellIs" dxfId="107" priority="7" operator="equal">
      <formula>"Wert angeben"</formula>
    </cfRule>
  </conditionalFormatting>
  <conditionalFormatting sqref="D62:E64">
    <cfRule type="cellIs" dxfId="106" priority="5" operator="equal">
      <formula>"Wert angeben"</formula>
    </cfRule>
  </conditionalFormatting>
  <conditionalFormatting sqref="E9:E12">
    <cfRule type="cellIs" dxfId="105" priority="1" operator="equal">
      <formula>"Wert angeben"</formula>
    </cfRule>
  </conditionalFormatting>
  <conditionalFormatting sqref="E14">
    <cfRule type="cellIs" dxfId="104" priority="3" operator="equal">
      <formula>"Wert angeben"</formula>
    </cfRule>
  </conditionalFormatting>
  <conditionalFormatting sqref="E19">
    <cfRule type="cellIs" dxfId="103" priority="15"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0725A-00EE-4A0D-9A80-4BD6E3064E5C}">
  <sheetPr codeName="Tabelle5">
    <pageSetUpPr fitToPage="1"/>
  </sheetPr>
  <dimension ref="A1:F86"/>
  <sheetViews>
    <sheetView topLeftCell="A48" zoomScaleNormal="100" zoomScaleSheetLayoutView="160" workbookViewId="0">
      <selection activeCell="D41" sqref="D4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1">
        <f>Deckblatt!C6</f>
        <v>0</v>
      </c>
      <c r="B1" s="231"/>
      <c r="C1" s="231"/>
      <c r="D1" s="231"/>
      <c r="E1" s="231"/>
      <c r="F1" s="231"/>
    </row>
    <row r="2" spans="1:6" ht="30" customHeight="1">
      <c r="A2" s="246" t="str">
        <f>Deckblatt!A1</f>
        <v>Honorarangebot</v>
      </c>
      <c r="B2" s="246"/>
      <c r="C2" s="246"/>
      <c r="D2" s="246"/>
      <c r="E2" s="246"/>
      <c r="F2" s="246"/>
    </row>
    <row r="3" spans="1:6" ht="30" customHeight="1">
      <c r="A3" s="232" t="s">
        <v>90</v>
      </c>
      <c r="B3" s="217"/>
      <c r="C3" s="217"/>
      <c r="D3" s="217"/>
      <c r="E3" s="217"/>
      <c r="F3" s="217"/>
    </row>
    <row r="4" spans="1:6" ht="22.7" customHeight="1">
      <c r="A4" s="217" t="str">
        <f>Deckblatt!B2</f>
        <v>Erweiterung Bürgerhaus Kliding und Umgestaltung Außenanlagen</v>
      </c>
      <c r="B4" s="217"/>
      <c r="C4" s="217"/>
      <c r="D4" s="217"/>
      <c r="E4" s="217"/>
      <c r="F4" s="217"/>
    </row>
    <row r="5" spans="1:6" ht="22.7" customHeight="1">
      <c r="A5" s="233" t="str">
        <f>Deckblatt!B3</f>
        <v>Fachplanung Technische Ausrüstung gemäß § 55 HOAI - 
Anlagengruppen 4, 5, 7 und 8</v>
      </c>
      <c r="B5" s="233"/>
      <c r="C5" s="233"/>
      <c r="D5" s="233"/>
      <c r="E5" s="233"/>
      <c r="F5" s="233"/>
    </row>
    <row r="6" spans="1:6" ht="12" customHeight="1">
      <c r="A6" s="59"/>
      <c r="B6" s="60"/>
      <c r="C6" s="60"/>
      <c r="D6" s="60"/>
      <c r="E6" s="60"/>
      <c r="F6" s="64"/>
    </row>
    <row r="7" spans="1:6">
      <c r="A7" s="54" t="s">
        <v>1</v>
      </c>
      <c r="B7" s="61" t="s">
        <v>23</v>
      </c>
      <c r="C7" s="53"/>
      <c r="D7" s="53"/>
      <c r="E7" s="53"/>
      <c r="F7" s="56"/>
    </row>
    <row r="8" spans="1:6" ht="9" customHeight="1">
      <c r="A8" s="54"/>
      <c r="B8" s="53"/>
      <c r="C8" s="53"/>
      <c r="D8" s="53"/>
      <c r="E8" s="53"/>
      <c r="F8" s="56"/>
    </row>
    <row r="9" spans="1:6">
      <c r="A9" s="54"/>
      <c r="B9" s="53"/>
      <c r="C9" s="62"/>
      <c r="D9" s="62" t="s">
        <v>66</v>
      </c>
      <c r="E9" s="39" t="s">
        <v>59</v>
      </c>
      <c r="F9" s="56"/>
    </row>
    <row r="10" spans="1:6">
      <c r="A10" s="54"/>
      <c r="B10" s="53"/>
      <c r="C10" s="62"/>
      <c r="D10" s="63"/>
      <c r="E10" s="41"/>
      <c r="F10" s="56"/>
    </row>
    <row r="11" spans="1:6">
      <c r="A11" s="54"/>
      <c r="B11" s="53"/>
      <c r="C11" s="62"/>
      <c r="D11" s="63"/>
      <c r="E11" s="65"/>
      <c r="F11" s="56"/>
    </row>
    <row r="12" spans="1:6">
      <c r="A12" s="54"/>
      <c r="B12" s="234"/>
      <c r="C12" s="234"/>
      <c r="D12" s="234"/>
      <c r="E12" s="41"/>
      <c r="F12" s="56"/>
    </row>
    <row r="13" spans="1:6" ht="12" customHeight="1">
      <c r="A13" s="54"/>
      <c r="B13" s="53"/>
      <c r="C13" s="53"/>
      <c r="D13" s="61"/>
      <c r="E13" s="61"/>
      <c r="F13" s="56"/>
    </row>
    <row r="14" spans="1:6" ht="29.25" customHeight="1">
      <c r="A14" s="54"/>
      <c r="B14" s="218" t="s">
        <v>91</v>
      </c>
      <c r="C14" s="218"/>
      <c r="D14" s="218"/>
      <c r="E14" s="40" t="s">
        <v>59</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111</v>
      </c>
      <c r="C22" s="158" t="s">
        <v>128</v>
      </c>
      <c r="D22" s="159"/>
      <c r="E22" s="159"/>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0.2</v>
      </c>
      <c r="D26" s="149">
        <v>0.2</v>
      </c>
      <c r="E26" s="53"/>
      <c r="F26" s="56"/>
    </row>
    <row r="27" spans="1:6">
      <c r="A27" s="54"/>
      <c r="B27" s="85" t="s">
        <v>11</v>
      </c>
      <c r="C27" s="149">
        <v>0.25</v>
      </c>
      <c r="D27" s="149">
        <v>0.25</v>
      </c>
      <c r="E27" s="53"/>
      <c r="F27" s="56"/>
    </row>
    <row r="28" spans="1:6">
      <c r="A28" s="54"/>
      <c r="B28" s="85" t="s">
        <v>12</v>
      </c>
      <c r="C28" s="149">
        <v>0.08</v>
      </c>
      <c r="D28" s="149">
        <v>0.08</v>
      </c>
      <c r="E28" s="83"/>
      <c r="F28" s="56"/>
    </row>
    <row r="29" spans="1:6">
      <c r="A29" s="54"/>
      <c r="B29" s="85" t="s">
        <v>13</v>
      </c>
      <c r="C29" s="149">
        <v>0.15</v>
      </c>
      <c r="D29" s="149">
        <v>0.15</v>
      </c>
      <c r="E29" s="53"/>
      <c r="F29" s="56"/>
    </row>
    <row r="30" spans="1:6">
      <c r="A30" s="54"/>
      <c r="B30" s="85" t="s">
        <v>9</v>
      </c>
      <c r="C30" s="150">
        <v>0.1</v>
      </c>
      <c r="D30" s="149">
        <v>0.1</v>
      </c>
      <c r="E30" s="69" t="s">
        <v>112</v>
      </c>
      <c r="F30" s="56"/>
    </row>
    <row r="31" spans="1:6" hidden="1">
      <c r="A31" s="54"/>
      <c r="B31" s="179" t="s">
        <v>133</v>
      </c>
      <c r="C31" s="180"/>
      <c r="D31" s="175"/>
      <c r="E31" s="69" t="s">
        <v>113</v>
      </c>
      <c r="F31" s="56"/>
    </row>
    <row r="32" spans="1:6">
      <c r="A32" s="54"/>
      <c r="B32" s="85" t="s">
        <v>10</v>
      </c>
      <c r="C32" s="150">
        <v>0.04</v>
      </c>
      <c r="D32" s="151">
        <v>0.04</v>
      </c>
      <c r="E32" s="69" t="s">
        <v>112</v>
      </c>
      <c r="F32" s="56"/>
    </row>
    <row r="33" spans="1:6">
      <c r="A33" s="54"/>
      <c r="B33" s="85" t="s">
        <v>14</v>
      </c>
      <c r="C33" s="149">
        <v>0.15</v>
      </c>
      <c r="D33" s="149">
        <v>0.15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86" t="s">
        <v>130</v>
      </c>
      <c r="C36" s="164">
        <f>SUM(C25:C35)</f>
        <v>1</v>
      </c>
      <c r="D36" s="164">
        <f>D25+D26+D27+D28+D29+D30+D32+D33+D35</f>
        <v>1</v>
      </c>
      <c r="E36" s="53"/>
      <c r="F36" s="56"/>
    </row>
    <row r="37" spans="1:6" hidden="1">
      <c r="A37" s="54"/>
      <c r="B37" s="177"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18" t="s">
        <v>33</v>
      </c>
      <c r="C41" s="218"/>
      <c r="D41" s="48"/>
      <c r="E41" s="53"/>
      <c r="F41" s="56"/>
    </row>
    <row r="42" spans="1:6" ht="18" customHeight="1">
      <c r="A42" s="55"/>
      <c r="B42" s="71" t="s">
        <v>68</v>
      </c>
      <c r="C42" s="72"/>
      <c r="D42" s="58"/>
      <c r="E42" s="58"/>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18" t="s">
        <v>6</v>
      </c>
      <c r="C46" s="218"/>
      <c r="D46" s="48"/>
      <c r="E46" s="53" t="s">
        <v>60</v>
      </c>
      <c r="F46" s="56"/>
    </row>
    <row r="47" spans="1:6" ht="12" customHeight="1">
      <c r="A47" s="55"/>
      <c r="B47" s="58"/>
      <c r="C47" s="58"/>
      <c r="D47" s="58"/>
      <c r="E47" s="58"/>
      <c r="F47" s="5"/>
    </row>
    <row r="48" spans="1:6" ht="12" customHeight="1">
      <c r="A48" s="15"/>
      <c r="B48" s="2"/>
      <c r="C48" s="60"/>
      <c r="D48" s="60"/>
      <c r="E48" s="60"/>
      <c r="F48" s="64"/>
    </row>
    <row r="49" spans="1:6">
      <c r="A49" s="67" t="s">
        <v>28</v>
      </c>
      <c r="B49" s="61" t="s">
        <v>37</v>
      </c>
      <c r="C49" s="53"/>
      <c r="D49" s="53"/>
      <c r="E49" s="53"/>
      <c r="F49" s="56"/>
    </row>
    <row r="50" spans="1:6" ht="8.25" customHeight="1">
      <c r="A50" s="67"/>
      <c r="B50" s="53"/>
      <c r="C50" s="53"/>
      <c r="D50" s="53"/>
      <c r="F50" s="56"/>
    </row>
    <row r="51" spans="1:6" ht="20.100000000000001" customHeight="1">
      <c r="A51" s="73" t="s">
        <v>38</v>
      </c>
      <c r="B51" s="222" t="s">
        <v>131</v>
      </c>
      <c r="C51" s="222"/>
      <c r="D51" s="75"/>
      <c r="E51" s="37"/>
      <c r="F51" s="56"/>
    </row>
    <row r="52" spans="1:6" ht="8.25" customHeight="1">
      <c r="A52" s="67"/>
      <c r="B52" s="76"/>
      <c r="C52" s="76"/>
      <c r="D52" s="53"/>
      <c r="F52" s="56"/>
    </row>
    <row r="53" spans="1:6" ht="26.25" customHeight="1">
      <c r="A53" s="67"/>
      <c r="B53" s="18" t="s">
        <v>129</v>
      </c>
      <c r="C53" s="38">
        <f>D36</f>
        <v>1</v>
      </c>
      <c r="D53" s="166" t="s">
        <v>132</v>
      </c>
      <c r="E53" s="20">
        <f>ROUND(C53*E51,2)</f>
        <v>0</v>
      </c>
      <c r="F53" s="56"/>
    </row>
    <row r="54" spans="1:6" ht="20.100000000000001" customHeight="1">
      <c r="A54" s="67"/>
      <c r="B54" s="18" t="s">
        <v>39</v>
      </c>
      <c r="C54" s="38">
        <f>D41</f>
        <v>0</v>
      </c>
      <c r="D54" s="166" t="str">
        <f>"von (" &amp; C53*100 &amp; "%)"</f>
        <v>von (100%)</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22" t="s">
        <v>106</v>
      </c>
      <c r="C60" s="222"/>
      <c r="D60" s="48"/>
      <c r="E60" s="43">
        <f>ROUND(E58*D60,2)</f>
        <v>0</v>
      </c>
      <c r="F60" s="56"/>
    </row>
    <row r="61" spans="1:6" ht="30" customHeight="1">
      <c r="A61" s="67"/>
      <c r="B61" s="237" t="s">
        <v>107</v>
      </c>
      <c r="C61" s="237"/>
      <c r="D61" s="237"/>
      <c r="E61" s="237"/>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4"/>
      <c r="F65" s="57"/>
    </row>
    <row r="66" spans="1:6" ht="15" customHeight="1">
      <c r="A66" s="118"/>
      <c r="B66" s="119"/>
      <c r="C66" s="119"/>
      <c r="D66" s="119"/>
      <c r="E66" s="119"/>
      <c r="F66" s="119"/>
    </row>
    <row r="67" spans="1:6" ht="7.5" customHeight="1">
      <c r="A67" s="106"/>
      <c r="B67" s="107"/>
      <c r="C67" s="107"/>
      <c r="D67" s="107"/>
      <c r="E67" s="107"/>
      <c r="F67" s="108"/>
    </row>
    <row r="68" spans="1:6" s="36" customFormat="1" ht="33.75" customHeight="1">
      <c r="A68" s="109"/>
      <c r="B68" s="216" t="s">
        <v>103</v>
      </c>
      <c r="C68" s="216"/>
      <c r="D68" s="216"/>
      <c r="E68" s="216"/>
      <c r="F68" s="110"/>
    </row>
    <row r="69" spans="1:6" ht="7.5" customHeight="1">
      <c r="A69" s="106"/>
      <c r="B69" s="244"/>
      <c r="C69" s="244"/>
      <c r="D69" s="244"/>
      <c r="E69" s="107"/>
      <c r="F69" s="108"/>
    </row>
    <row r="70" spans="1:6" ht="24" customHeight="1">
      <c r="A70" s="106"/>
      <c r="B70" s="223" t="s">
        <v>55</v>
      </c>
      <c r="C70" s="224"/>
      <c r="D70" s="224"/>
      <c r="E70" s="122" t="s">
        <v>105</v>
      </c>
      <c r="F70" s="108"/>
    </row>
    <row r="71" spans="1:6">
      <c r="A71" s="106"/>
      <c r="B71" s="238" t="s">
        <v>24</v>
      </c>
      <c r="C71" s="239"/>
      <c r="D71" s="239"/>
      <c r="E71" s="124">
        <v>0.09</v>
      </c>
      <c r="F71" s="108"/>
    </row>
    <row r="72" spans="1:6" ht="9.9499999999999993" customHeight="1">
      <c r="A72" s="106"/>
      <c r="B72" s="245"/>
      <c r="C72" s="245"/>
      <c r="D72" s="245"/>
      <c r="E72" s="107"/>
      <c r="F72" s="108"/>
    </row>
    <row r="73" spans="1:6" ht="24" customHeight="1">
      <c r="A73" s="106"/>
      <c r="B73" s="223" t="s">
        <v>54</v>
      </c>
      <c r="C73" s="224"/>
      <c r="D73" s="224"/>
      <c r="E73" s="122" t="s">
        <v>104</v>
      </c>
      <c r="F73" s="108"/>
    </row>
    <row r="74" spans="1:6">
      <c r="A74" s="106"/>
      <c r="B74" s="220" t="s">
        <v>16</v>
      </c>
      <c r="C74" s="221"/>
      <c r="D74" s="221"/>
      <c r="E74" s="240">
        <v>5.0000000000000001E-3</v>
      </c>
      <c r="F74" s="108"/>
    </row>
    <row r="75" spans="1:6" ht="27.95" customHeight="1">
      <c r="A75" s="106"/>
      <c r="B75" s="235" t="s">
        <v>62</v>
      </c>
      <c r="C75" s="236"/>
      <c r="D75" s="236"/>
      <c r="E75" s="241"/>
      <c r="F75" s="108"/>
    </row>
    <row r="76" spans="1:6">
      <c r="A76" s="106"/>
      <c r="B76" s="220" t="s">
        <v>25</v>
      </c>
      <c r="C76" s="221"/>
      <c r="D76" s="221"/>
      <c r="E76" s="241"/>
      <c r="F76" s="108"/>
    </row>
    <row r="77" spans="1:6">
      <c r="A77" s="106"/>
      <c r="B77" s="220" t="s">
        <v>19</v>
      </c>
      <c r="C77" s="221"/>
      <c r="D77" s="221"/>
      <c r="E77" s="241"/>
      <c r="F77" s="108"/>
    </row>
    <row r="78" spans="1:6" ht="27.95" customHeight="1">
      <c r="A78" s="106"/>
      <c r="B78" s="235" t="s">
        <v>17</v>
      </c>
      <c r="C78" s="236"/>
      <c r="D78" s="236"/>
      <c r="E78" s="241"/>
      <c r="F78" s="108"/>
    </row>
    <row r="79" spans="1:6" ht="14.25" customHeight="1">
      <c r="A79" s="106"/>
      <c r="B79" s="238" t="s">
        <v>18</v>
      </c>
      <c r="C79" s="239"/>
      <c r="D79" s="239"/>
      <c r="E79" s="242"/>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19" t="s">
        <v>108</v>
      </c>
      <c r="C82" s="219"/>
      <c r="D82" s="219"/>
      <c r="E82" s="219"/>
      <c r="F82" s="108"/>
    </row>
    <row r="83" spans="1:6" ht="24" hidden="1" customHeight="1">
      <c r="A83" s="106"/>
      <c r="B83" s="223" t="s">
        <v>110</v>
      </c>
      <c r="C83" s="224"/>
      <c r="D83" s="224"/>
      <c r="E83" s="122"/>
      <c r="F83" s="108"/>
    </row>
    <row r="84" spans="1:6" ht="28.5" hidden="1" customHeight="1">
      <c r="A84" s="106"/>
      <c r="B84" s="225" t="s">
        <v>114</v>
      </c>
      <c r="C84" s="226"/>
      <c r="D84" s="227"/>
      <c r="E84" s="126" t="s">
        <v>109</v>
      </c>
      <c r="F84" s="108"/>
    </row>
    <row r="85" spans="1:6" ht="27" hidden="1" customHeight="1">
      <c r="A85" s="106"/>
      <c r="B85" s="228" t="s">
        <v>115</v>
      </c>
      <c r="C85" s="229"/>
      <c r="D85" s="230"/>
      <c r="E85" s="127" t="s">
        <v>109</v>
      </c>
      <c r="F85" s="108"/>
    </row>
    <row r="86" spans="1:6" ht="12" hidden="1" customHeight="1">
      <c r="A86" s="112"/>
      <c r="B86" s="115"/>
      <c r="C86" s="115"/>
      <c r="D86" s="115"/>
      <c r="E86" s="115"/>
      <c r="F86" s="111"/>
    </row>
  </sheetData>
  <mergeCells count="29">
    <mergeCell ref="B41:C41"/>
    <mergeCell ref="E74:E79"/>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82:E82"/>
    <mergeCell ref="B83:D83"/>
    <mergeCell ref="B84:D84"/>
    <mergeCell ref="B85:D85"/>
    <mergeCell ref="B46:C46"/>
    <mergeCell ref="B51:C51"/>
    <mergeCell ref="B60:C60"/>
    <mergeCell ref="B61:E61"/>
    <mergeCell ref="B75:D75"/>
    <mergeCell ref="B76:D76"/>
    <mergeCell ref="B77:D77"/>
    <mergeCell ref="B78:D78"/>
    <mergeCell ref="B79:D79"/>
  </mergeCells>
  <conditionalFormatting sqref="D41">
    <cfRule type="cellIs" dxfId="102" priority="1" operator="equal">
      <formula>"Wert angeben"</formula>
    </cfRule>
  </conditionalFormatting>
  <conditionalFormatting sqref="D46">
    <cfRule type="cellIs" dxfId="101" priority="8" operator="equal">
      <formula>"Wert angeben"</formula>
    </cfRule>
  </conditionalFormatting>
  <conditionalFormatting sqref="D60">
    <cfRule type="cellIs" dxfId="100" priority="11" operator="equal">
      <formula>"Wert angeben"</formula>
    </cfRule>
  </conditionalFormatting>
  <conditionalFormatting sqref="D51:E51">
    <cfRule type="cellIs" dxfId="99" priority="5" operator="equal">
      <formula>"Wert angeben"</formula>
    </cfRule>
  </conditionalFormatting>
  <conditionalFormatting sqref="D53:E58">
    <cfRule type="cellIs" dxfId="98" priority="4" operator="equal">
      <formula>"Wert angeben"</formula>
    </cfRule>
  </conditionalFormatting>
  <conditionalFormatting sqref="D62:E64">
    <cfRule type="cellIs" dxfId="97" priority="2" operator="equal">
      <formula>"Wert angeben"</formula>
    </cfRule>
  </conditionalFormatting>
  <conditionalFormatting sqref="E9:E12">
    <cfRule type="cellIs" dxfId="96" priority="6" operator="equal">
      <formula>"Wert angeben"</formula>
    </cfRule>
  </conditionalFormatting>
  <conditionalFormatting sqref="E14">
    <cfRule type="cellIs" dxfId="95" priority="13" operator="equal">
      <formula>"Wert angeben"</formula>
    </cfRule>
  </conditionalFormatting>
  <conditionalFormatting sqref="E19">
    <cfRule type="cellIs" dxfId="94"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AFC24-6FF2-47AB-BB29-88C715277BF7}">
  <sheetPr codeName="Tabelle14">
    <pageSetUpPr fitToPage="1"/>
  </sheetPr>
  <dimension ref="A1:F65"/>
  <sheetViews>
    <sheetView zoomScaleNormal="100" zoomScaleSheetLayoutView="160" workbookViewId="0">
      <selection activeCell="B39" sqref="B39"/>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1">
        <f>Deckblatt!C6</f>
        <v>0</v>
      </c>
      <c r="B1" s="231"/>
      <c r="C1" s="231"/>
      <c r="D1" s="231"/>
      <c r="E1" s="231"/>
      <c r="F1" s="231"/>
    </row>
    <row r="2" spans="1:6" ht="30" customHeight="1">
      <c r="A2" s="246" t="str">
        <f>Deckblatt!A1</f>
        <v>Honorarangebot</v>
      </c>
      <c r="B2" s="246"/>
      <c r="C2" s="246"/>
      <c r="D2" s="246"/>
      <c r="E2" s="246"/>
      <c r="F2" s="246"/>
    </row>
    <row r="3" spans="1:6" ht="30" customHeight="1">
      <c r="A3" s="232" t="s">
        <v>79</v>
      </c>
      <c r="B3" s="217"/>
      <c r="C3" s="217"/>
      <c r="D3" s="217"/>
      <c r="E3" s="217"/>
      <c r="F3" s="217"/>
    </row>
    <row r="4" spans="1:6" ht="22.7" customHeight="1">
      <c r="A4" s="217" t="str">
        <f>Deckblatt!B2</f>
        <v>Erweiterung Bürgerhaus Kliding und Umgestaltung Außenanlagen</v>
      </c>
      <c r="B4" s="217"/>
      <c r="C4" s="217"/>
      <c r="D4" s="217"/>
      <c r="E4" s="217"/>
      <c r="F4" s="217"/>
    </row>
    <row r="5" spans="1:6" ht="22.7" customHeight="1">
      <c r="A5" s="233" t="str">
        <f>Deckblatt!B3</f>
        <v>Fachplanung Technische Ausrüstung gemäß § 55 HOAI - 
Anlagengruppen 4, 5, 7 und 8</v>
      </c>
      <c r="B5" s="233"/>
      <c r="C5" s="233"/>
      <c r="D5" s="233"/>
      <c r="E5" s="233"/>
      <c r="F5" s="233"/>
    </row>
    <row r="6" spans="1:6" ht="12" customHeight="1">
      <c r="A6" s="59"/>
      <c r="B6" s="60"/>
      <c r="C6" s="60"/>
      <c r="D6" s="60"/>
      <c r="E6" s="60"/>
      <c r="F6" s="64"/>
    </row>
    <row r="7" spans="1:6">
      <c r="A7" s="54" t="s">
        <v>1</v>
      </c>
      <c r="B7" s="61" t="s">
        <v>23</v>
      </c>
      <c r="C7" s="53"/>
      <c r="D7" s="53"/>
      <c r="E7" s="53"/>
      <c r="F7" s="56"/>
    </row>
    <row r="8" spans="1:6" ht="9" customHeight="1">
      <c r="A8" s="54"/>
      <c r="B8" s="53"/>
      <c r="C8" s="53"/>
      <c r="D8" s="53"/>
      <c r="E8" s="53"/>
      <c r="F8" s="56"/>
    </row>
    <row r="9" spans="1:6">
      <c r="A9" s="54"/>
      <c r="B9" s="53"/>
      <c r="C9" s="62"/>
      <c r="D9" s="62" t="s">
        <v>7</v>
      </c>
      <c r="E9" s="39" t="s">
        <v>59</v>
      </c>
      <c r="F9" s="56"/>
    </row>
    <row r="10" spans="1:6">
      <c r="A10" s="54"/>
      <c r="B10" s="53"/>
      <c r="C10" s="62"/>
      <c r="D10" s="62" t="s">
        <v>20</v>
      </c>
      <c r="E10" s="39" t="s">
        <v>59</v>
      </c>
      <c r="F10" s="56"/>
    </row>
    <row r="11" spans="1:6">
      <c r="A11" s="54"/>
      <c r="B11" s="53"/>
      <c r="C11" s="62"/>
      <c r="D11" s="63"/>
      <c r="E11" s="65"/>
      <c r="F11" s="56"/>
    </row>
    <row r="12" spans="1:6">
      <c r="A12" s="54"/>
      <c r="B12" s="234" t="s">
        <v>56</v>
      </c>
      <c r="C12" s="234"/>
      <c r="D12" s="234"/>
      <c r="E12" s="39" t="s">
        <v>59</v>
      </c>
      <c r="F12" s="56"/>
    </row>
    <row r="13" spans="1:6" ht="12" customHeight="1">
      <c r="A13" s="54"/>
      <c r="B13" s="53"/>
      <c r="C13" s="53"/>
      <c r="D13" s="61"/>
      <c r="E13" s="61"/>
      <c r="F13" s="56"/>
    </row>
    <row r="14" spans="1:6" ht="29.25" customHeight="1">
      <c r="A14" s="54"/>
      <c r="B14" s="218" t="s">
        <v>80</v>
      </c>
      <c r="C14" s="218"/>
      <c r="D14" s="218"/>
      <c r="E14" s="40" t="s">
        <v>59</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111</v>
      </c>
      <c r="C22" s="158" t="s">
        <v>128</v>
      </c>
      <c r="D22" s="159"/>
      <c r="E22" s="159"/>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0.03</v>
      </c>
      <c r="D25" s="149">
        <v>0.03</v>
      </c>
      <c r="E25" s="53"/>
      <c r="F25" s="56"/>
    </row>
    <row r="26" spans="1:6">
      <c r="A26" s="54"/>
      <c r="B26" s="85" t="s">
        <v>22</v>
      </c>
      <c r="C26" s="149">
        <v>0.1</v>
      </c>
      <c r="D26" s="149">
        <v>0.1</v>
      </c>
      <c r="E26" s="53"/>
      <c r="F26" s="56"/>
    </row>
    <row r="27" spans="1:6">
      <c r="A27" s="54"/>
      <c r="B27" s="85" t="s">
        <v>11</v>
      </c>
      <c r="C27" s="149">
        <v>0.15</v>
      </c>
      <c r="D27" s="149">
        <v>0.15</v>
      </c>
      <c r="E27" s="53"/>
      <c r="F27" s="56"/>
    </row>
    <row r="28" spans="1:6">
      <c r="A28" s="54"/>
      <c r="B28" s="85" t="s">
        <v>12</v>
      </c>
      <c r="C28" s="149">
        <v>0.3</v>
      </c>
      <c r="D28" s="149">
        <v>0.3</v>
      </c>
      <c r="E28" s="83"/>
      <c r="F28" s="56"/>
    </row>
    <row r="29" spans="1:6">
      <c r="A29" s="54"/>
      <c r="B29" s="85" t="s">
        <v>13</v>
      </c>
      <c r="C29" s="149">
        <v>0.4</v>
      </c>
      <c r="D29" s="149">
        <v>0.4</v>
      </c>
      <c r="E29" s="53"/>
      <c r="F29" s="56"/>
    </row>
    <row r="30" spans="1:6">
      <c r="A30" s="54"/>
      <c r="B30" s="105" t="s">
        <v>9</v>
      </c>
      <c r="C30" s="150">
        <v>0.02</v>
      </c>
      <c r="D30" s="149">
        <v>0.02</v>
      </c>
      <c r="E30" s="104"/>
      <c r="F30" s="56"/>
    </row>
    <row r="31" spans="1:6" hidden="1">
      <c r="A31" s="3"/>
      <c r="B31" s="7"/>
      <c r="C31" s="150"/>
      <c r="D31" s="149"/>
      <c r="E31" s="104"/>
      <c r="F31" s="56"/>
    </row>
    <row r="32" spans="1:6" hidden="1">
      <c r="A32" s="3"/>
      <c r="B32" s="7"/>
      <c r="C32" s="150"/>
      <c r="D32" s="149"/>
      <c r="E32" s="104"/>
      <c r="F32" s="56"/>
    </row>
    <row r="33" spans="1:6" hidden="1">
      <c r="A33" s="3"/>
      <c r="B33" s="7"/>
      <c r="C33" s="150"/>
      <c r="D33" s="149"/>
      <c r="E33" s="104"/>
      <c r="F33" s="56"/>
    </row>
    <row r="34" spans="1:6" hidden="1">
      <c r="A34" s="3"/>
      <c r="B34" s="7"/>
      <c r="C34" s="149"/>
      <c r="D34" s="154"/>
      <c r="E34" s="53"/>
      <c r="F34" s="56"/>
    </row>
    <row r="35" spans="1:6" hidden="1">
      <c r="A35" s="3"/>
      <c r="B35" s="13"/>
      <c r="C35" s="152"/>
      <c r="D35" s="153"/>
      <c r="E35" s="53"/>
      <c r="F35" s="56"/>
    </row>
    <row r="36" spans="1:6">
      <c r="A36" s="54"/>
      <c r="B36" s="70" t="s">
        <v>130</v>
      </c>
      <c r="C36" s="165">
        <f>SUM(C25:C35)</f>
        <v>1</v>
      </c>
      <c r="D36" s="165">
        <f>D25+D26+D27+D28+D29+D30+D32+D33+D35</f>
        <v>1</v>
      </c>
      <c r="E36" s="53"/>
      <c r="F36" s="56"/>
    </row>
    <row r="37" spans="1:6">
      <c r="A37" s="54"/>
      <c r="B37" s="170"/>
      <c r="C37" s="171"/>
      <c r="D37" s="171"/>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18" t="s">
        <v>33</v>
      </c>
      <c r="C41" s="218"/>
      <c r="D41" s="48"/>
      <c r="F41" s="56"/>
    </row>
    <row r="42" spans="1:6" ht="18" customHeight="1">
      <c r="A42" s="55"/>
      <c r="B42" s="71" t="s">
        <v>68</v>
      </c>
      <c r="C42" s="72"/>
      <c r="D42" s="58"/>
      <c r="E42" s="58"/>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18" t="s">
        <v>6</v>
      </c>
      <c r="C46" s="218"/>
      <c r="D46" s="48"/>
      <c r="E46" s="53" t="s">
        <v>60</v>
      </c>
      <c r="F46" s="56"/>
    </row>
    <row r="47" spans="1:6" ht="12" customHeight="1">
      <c r="A47" s="55"/>
      <c r="B47" s="58"/>
      <c r="C47" s="58"/>
      <c r="D47" s="58"/>
      <c r="E47" s="58"/>
      <c r="F47" s="57"/>
    </row>
    <row r="48" spans="1:6" ht="12" customHeight="1">
      <c r="A48" s="66"/>
      <c r="B48" s="60"/>
      <c r="C48" s="60"/>
      <c r="D48" s="60"/>
      <c r="E48" s="60"/>
      <c r="F48" s="64"/>
    </row>
    <row r="49" spans="1:6">
      <c r="A49" s="67" t="s">
        <v>28</v>
      </c>
      <c r="B49" s="61" t="s">
        <v>37</v>
      </c>
      <c r="C49" s="53"/>
      <c r="D49" s="53"/>
      <c r="E49" s="53"/>
      <c r="F49" s="56"/>
    </row>
    <row r="50" spans="1:6" ht="8.25" customHeight="1">
      <c r="A50" s="67"/>
      <c r="B50" s="53"/>
      <c r="C50" s="53"/>
      <c r="D50" s="53"/>
      <c r="E50" s="53"/>
      <c r="F50" s="56"/>
    </row>
    <row r="51" spans="1:6" ht="20.100000000000001" customHeight="1">
      <c r="A51" s="73" t="s">
        <v>38</v>
      </c>
      <c r="B51" s="222" t="s">
        <v>131</v>
      </c>
      <c r="C51" s="222"/>
      <c r="D51" s="34"/>
      <c r="E51" s="37"/>
      <c r="F51" s="56"/>
    </row>
    <row r="52" spans="1:6" ht="8.25" customHeight="1">
      <c r="A52" s="67"/>
      <c r="B52" s="76"/>
      <c r="C52" s="76"/>
      <c r="D52" s="53"/>
      <c r="F52" s="56"/>
    </row>
    <row r="53" spans="1:6" ht="26.25" customHeight="1">
      <c r="A53" s="67"/>
      <c r="B53" s="18" t="s">
        <v>129</v>
      </c>
      <c r="C53" s="38">
        <f>D36</f>
        <v>1</v>
      </c>
      <c r="D53" s="166" t="s">
        <v>132</v>
      </c>
      <c r="E53" s="20">
        <f>ROUND(C53*E51,2)</f>
        <v>0</v>
      </c>
      <c r="F53" s="56"/>
    </row>
    <row r="54" spans="1:6" ht="20.100000000000001" customHeight="1">
      <c r="A54" s="67"/>
      <c r="B54" s="18" t="s">
        <v>39</v>
      </c>
      <c r="C54" s="38">
        <f>D41</f>
        <v>0</v>
      </c>
      <c r="D54" s="166" t="str">
        <f>"von (" &amp; C54*100 &amp; "%)"</f>
        <v>von (0%)</v>
      </c>
      <c r="E54" s="20">
        <f>ROUND(E53*C54,2)</f>
        <v>0</v>
      </c>
      <c r="F54" s="56"/>
    </row>
    <row r="55" spans="1:6" ht="3" customHeight="1">
      <c r="A55" s="67"/>
      <c r="B55" s="172"/>
      <c r="C55" s="173"/>
      <c r="D55" s="174"/>
      <c r="E55" s="23"/>
      <c r="F55" s="56"/>
    </row>
    <row r="56" spans="1:6" ht="20.100000000000001" customHeight="1">
      <c r="A56" s="67"/>
      <c r="B56" s="18"/>
      <c r="C56" s="38"/>
      <c r="D56" s="31"/>
      <c r="E56" s="20">
        <f>E53+E54</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B59" s="53"/>
      <c r="C59" s="53"/>
      <c r="D59" s="53"/>
      <c r="F59" s="56"/>
    </row>
    <row r="60" spans="1:6" ht="33.75" customHeight="1" thickBot="1">
      <c r="A60" s="67"/>
      <c r="B60" s="222" t="s">
        <v>106</v>
      </c>
      <c r="C60" s="222"/>
      <c r="D60" s="48"/>
      <c r="E60" s="43">
        <f>ROUND(E58*D60,2)</f>
        <v>0</v>
      </c>
      <c r="F60" s="56"/>
    </row>
    <row r="61" spans="1:6" ht="30" customHeight="1">
      <c r="A61" s="67"/>
      <c r="B61" s="237" t="s">
        <v>107</v>
      </c>
      <c r="C61" s="237"/>
      <c r="D61" s="237"/>
      <c r="E61" s="237"/>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58"/>
      <c r="F65" s="57"/>
    </row>
  </sheetData>
  <mergeCells count="12">
    <mergeCell ref="B14:D14"/>
    <mergeCell ref="A2:F2"/>
    <mergeCell ref="A1:F1"/>
    <mergeCell ref="A3:F3"/>
    <mergeCell ref="A4:F4"/>
    <mergeCell ref="A5:F5"/>
    <mergeCell ref="B12:D12"/>
    <mergeCell ref="B41:C41"/>
    <mergeCell ref="B46:C46"/>
    <mergeCell ref="B51:C51"/>
    <mergeCell ref="B60:C60"/>
    <mergeCell ref="B61:E61"/>
  </mergeCells>
  <conditionalFormatting sqref="D41">
    <cfRule type="cellIs" dxfId="93" priority="1" operator="equal">
      <formula>"Wert angeben"</formula>
    </cfRule>
  </conditionalFormatting>
  <conditionalFormatting sqref="D46">
    <cfRule type="cellIs" dxfId="92" priority="8" operator="equal">
      <formula>"Wert angeben"</formula>
    </cfRule>
  </conditionalFormatting>
  <conditionalFormatting sqref="D60">
    <cfRule type="cellIs" dxfId="91" priority="11" operator="equal">
      <formula>"Wert angeben"</formula>
    </cfRule>
  </conditionalFormatting>
  <conditionalFormatting sqref="D51:E51">
    <cfRule type="cellIs" dxfId="90" priority="5" operator="equal">
      <formula>"Wert angeben"</formula>
    </cfRule>
  </conditionalFormatting>
  <conditionalFormatting sqref="D53:E58">
    <cfRule type="cellIs" dxfId="89" priority="4" operator="equal">
      <formula>"Wert angeben"</formula>
    </cfRule>
  </conditionalFormatting>
  <conditionalFormatting sqref="D62:E64">
    <cfRule type="cellIs" dxfId="88" priority="2" operator="equal">
      <formula>"Wert angeben"</formula>
    </cfRule>
  </conditionalFormatting>
  <conditionalFormatting sqref="E9:E12">
    <cfRule type="cellIs" dxfId="87" priority="6" operator="equal">
      <formula>"Wert angeben"</formula>
    </cfRule>
  </conditionalFormatting>
  <conditionalFormatting sqref="E14">
    <cfRule type="cellIs" dxfId="86" priority="13" operator="equal">
      <formula>"Wert angeben"</formula>
    </cfRule>
  </conditionalFormatting>
  <conditionalFormatting sqref="E19">
    <cfRule type="cellIs" dxfId="85"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72" orientation="portrait" horizontalDpi="1200" verticalDpi="1200" r:id="rId1"/>
  <headerFooter>
    <oddFooter>&amp;RSeite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1C968-EBA5-4DB7-9530-9EB85B111989}">
  <sheetPr codeName="Tabelle2">
    <pageSetUpPr fitToPage="1"/>
  </sheetPr>
  <dimension ref="A1:F86"/>
  <sheetViews>
    <sheetView topLeftCell="A10" zoomScaleNormal="100" zoomScaleSheetLayoutView="160" workbookViewId="0">
      <selection activeCell="E51" sqref="E5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1">
        <f>Deckblatt!C6</f>
        <v>0</v>
      </c>
      <c r="B1" s="231"/>
      <c r="C1" s="231"/>
      <c r="D1" s="231"/>
      <c r="E1" s="231"/>
      <c r="F1" s="231"/>
    </row>
    <row r="2" spans="1:6" ht="30" customHeight="1">
      <c r="A2" s="246" t="str">
        <f>Deckblatt!A1</f>
        <v>Honorarangebot</v>
      </c>
      <c r="B2" s="246"/>
      <c r="C2" s="246"/>
      <c r="D2" s="246"/>
      <c r="E2" s="246"/>
      <c r="F2" s="246"/>
    </row>
    <row r="3" spans="1:6" ht="30" customHeight="1">
      <c r="A3" s="232" t="s">
        <v>138</v>
      </c>
      <c r="B3" s="217"/>
      <c r="C3" s="217"/>
      <c r="D3" s="217"/>
      <c r="E3" s="217"/>
      <c r="F3" s="217"/>
    </row>
    <row r="4" spans="1:6" ht="22.7" customHeight="1">
      <c r="A4" s="217"/>
      <c r="B4" s="217"/>
      <c r="C4" s="217"/>
      <c r="D4" s="217"/>
      <c r="E4" s="217"/>
      <c r="F4" s="217"/>
    </row>
    <row r="5" spans="1:6" ht="22.7" customHeight="1">
      <c r="A5" s="233" t="str">
        <f>Deckblatt!B3</f>
        <v>Fachplanung Technische Ausrüstung gemäß § 55 HOAI - 
Anlagengruppen 4, 5, 7 und 8</v>
      </c>
      <c r="B5" s="233"/>
      <c r="C5" s="233"/>
      <c r="D5" s="233"/>
      <c r="E5" s="233"/>
      <c r="F5" s="233"/>
    </row>
    <row r="6" spans="1:6" ht="12" customHeight="1">
      <c r="A6" s="59"/>
      <c r="B6" s="60"/>
      <c r="C6" s="60"/>
      <c r="D6" s="60"/>
      <c r="E6" s="60"/>
      <c r="F6" s="64"/>
    </row>
    <row r="7" spans="1:6">
      <c r="A7" s="54" t="s">
        <v>1</v>
      </c>
      <c r="B7" s="61" t="s">
        <v>23</v>
      </c>
      <c r="C7" s="53"/>
      <c r="D7" s="53"/>
      <c r="E7" s="53"/>
      <c r="F7" s="56"/>
    </row>
    <row r="8" spans="1:6" ht="9" customHeight="1">
      <c r="A8" s="54"/>
      <c r="B8" s="53"/>
      <c r="C8" s="53"/>
      <c r="D8" s="53"/>
      <c r="E8" s="53"/>
      <c r="F8" s="56"/>
    </row>
    <row r="9" spans="1:6">
      <c r="A9" s="54"/>
      <c r="B9" s="53"/>
      <c r="C9" s="62"/>
      <c r="D9" s="62" t="s">
        <v>7</v>
      </c>
      <c r="E9" s="39" t="s">
        <v>59</v>
      </c>
      <c r="F9" s="56"/>
    </row>
    <row r="10" spans="1:6">
      <c r="A10" s="54"/>
      <c r="B10" s="53"/>
      <c r="C10" s="62"/>
      <c r="D10" s="62" t="s">
        <v>20</v>
      </c>
      <c r="E10" s="39" t="s">
        <v>59</v>
      </c>
      <c r="F10" s="56"/>
    </row>
    <row r="11" spans="1:6">
      <c r="A11" s="54"/>
      <c r="B11" s="53"/>
      <c r="C11" s="62"/>
      <c r="D11" s="63"/>
      <c r="E11" s="65"/>
      <c r="F11" s="56"/>
    </row>
    <row r="12" spans="1:6">
      <c r="A12" s="54"/>
      <c r="B12" s="234" t="s">
        <v>56</v>
      </c>
      <c r="C12" s="234"/>
      <c r="D12" s="234"/>
      <c r="E12" s="40" t="s">
        <v>59</v>
      </c>
      <c r="F12" s="56"/>
    </row>
    <row r="13" spans="1:6" ht="12" customHeight="1">
      <c r="A13" s="54"/>
      <c r="B13" s="53"/>
      <c r="C13" s="53"/>
      <c r="D13" s="61"/>
      <c r="E13" s="61"/>
      <c r="F13" s="56"/>
    </row>
    <row r="14" spans="1:6" ht="29.25" customHeight="1">
      <c r="A14" s="54"/>
      <c r="B14" s="218" t="s">
        <v>77</v>
      </c>
      <c r="C14" s="218"/>
      <c r="D14" s="218"/>
      <c r="E14" s="40" t="s">
        <v>59</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111</v>
      </c>
      <c r="C22" s="158" t="s">
        <v>128</v>
      </c>
      <c r="D22" s="159"/>
      <c r="E22" s="159"/>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7.0000000000000007E-2</v>
      </c>
      <c r="D26" s="149">
        <v>7.0000000000000007E-2</v>
      </c>
      <c r="E26" s="53"/>
      <c r="F26" s="56"/>
    </row>
    <row r="27" spans="1:6">
      <c r="A27" s="54"/>
      <c r="B27" s="85" t="s">
        <v>11</v>
      </c>
      <c r="C27" s="149">
        <v>0.15</v>
      </c>
      <c r="D27" s="149">
        <v>0.15</v>
      </c>
      <c r="E27" s="53"/>
      <c r="F27" s="56"/>
    </row>
    <row r="28" spans="1:6">
      <c r="A28" s="54"/>
      <c r="B28" s="85" t="s">
        <v>12</v>
      </c>
      <c r="C28" s="149">
        <v>0.03</v>
      </c>
      <c r="D28" s="149">
        <v>0.03</v>
      </c>
      <c r="E28" s="69"/>
      <c r="F28" s="56"/>
    </row>
    <row r="29" spans="1:6">
      <c r="A29" s="54"/>
      <c r="B29" s="85" t="s">
        <v>13</v>
      </c>
      <c r="C29" s="149">
        <v>0.25</v>
      </c>
      <c r="D29" s="149">
        <v>0.25</v>
      </c>
      <c r="E29" s="53"/>
      <c r="F29" s="56"/>
    </row>
    <row r="30" spans="1:6">
      <c r="A30" s="54"/>
      <c r="B30" s="85" t="s">
        <v>9</v>
      </c>
      <c r="C30" s="150">
        <v>0.1</v>
      </c>
      <c r="D30" s="149">
        <v>0.09</v>
      </c>
      <c r="E30" s="69" t="s">
        <v>112</v>
      </c>
      <c r="F30" s="56"/>
    </row>
    <row r="31" spans="1:6" hidden="1">
      <c r="A31" s="54"/>
      <c r="B31" s="179" t="s">
        <v>133</v>
      </c>
      <c r="C31" s="180"/>
      <c r="D31" s="175"/>
      <c r="E31" s="69" t="s">
        <v>113</v>
      </c>
      <c r="F31" s="56"/>
    </row>
    <row r="32" spans="1:6">
      <c r="A32" s="54"/>
      <c r="B32" s="85" t="s">
        <v>10</v>
      </c>
      <c r="C32" s="150">
        <v>0.04</v>
      </c>
      <c r="D32" s="151">
        <v>8.0000000000000002E-3</v>
      </c>
      <c r="E32" s="69" t="s">
        <v>112</v>
      </c>
      <c r="F32" s="56"/>
    </row>
    <row r="33" spans="1:6">
      <c r="A33" s="54"/>
      <c r="B33" s="85" t="s">
        <v>14</v>
      </c>
      <c r="C33" s="149">
        <v>0.32</v>
      </c>
      <c r="D33" s="149">
        <v>0.32</v>
      </c>
      <c r="E33" s="69"/>
      <c r="F33" s="56"/>
    </row>
    <row r="34" spans="1:6" hidden="1">
      <c r="A34" s="54"/>
      <c r="B34" s="179" t="s">
        <v>134</v>
      </c>
      <c r="C34" s="180"/>
      <c r="D34" s="175"/>
      <c r="E34" s="69" t="s">
        <v>113</v>
      </c>
      <c r="F34" s="56"/>
    </row>
    <row r="35" spans="1:6">
      <c r="A35" s="54"/>
      <c r="B35" s="86" t="s">
        <v>15</v>
      </c>
      <c r="C35" s="152">
        <v>0.02</v>
      </c>
      <c r="D35" s="153">
        <v>0.02</v>
      </c>
      <c r="E35" s="53"/>
      <c r="F35" s="56"/>
    </row>
    <row r="36" spans="1:6">
      <c r="A36" s="54"/>
      <c r="B36" s="86" t="s">
        <v>130</v>
      </c>
      <c r="C36" s="164">
        <f>SUM(C25:C35)</f>
        <v>1</v>
      </c>
      <c r="D36" s="164">
        <f>D25+D26+D27+D28+D29+D30+D32+D33+D35</f>
        <v>0.95799999999999996</v>
      </c>
      <c r="E36" s="53"/>
      <c r="F36" s="56"/>
    </row>
    <row r="37" spans="1:6" hidden="1">
      <c r="A37" s="54"/>
      <c r="B37" s="177"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18" t="s">
        <v>33</v>
      </c>
      <c r="C41" s="218"/>
      <c r="D41" s="48"/>
      <c r="E41" s="53"/>
      <c r="F41" s="56"/>
    </row>
    <row r="42" spans="1:6" ht="18" customHeight="1">
      <c r="A42" s="55"/>
      <c r="B42" s="71" t="s">
        <v>68</v>
      </c>
      <c r="C42" s="72"/>
      <c r="D42" s="58"/>
      <c r="E42" s="58"/>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18" t="s">
        <v>6</v>
      </c>
      <c r="C46" s="218"/>
      <c r="D46" s="48"/>
      <c r="E46" s="53" t="s">
        <v>60</v>
      </c>
      <c r="F46" s="56"/>
    </row>
    <row r="47" spans="1:6" ht="12" customHeight="1">
      <c r="A47" s="55"/>
      <c r="B47" s="58"/>
      <c r="C47" s="58"/>
      <c r="D47" s="58"/>
      <c r="E47" s="58"/>
      <c r="F47" s="5"/>
    </row>
    <row r="48" spans="1:6" ht="12" customHeight="1">
      <c r="A48" s="15"/>
      <c r="B48" s="2"/>
      <c r="C48" s="60"/>
      <c r="D48" s="60"/>
      <c r="E48" s="60"/>
      <c r="F48" s="64"/>
    </row>
    <row r="49" spans="1:6">
      <c r="A49" s="67" t="s">
        <v>28</v>
      </c>
      <c r="B49" s="61" t="s">
        <v>37</v>
      </c>
      <c r="C49" s="53"/>
      <c r="D49" s="53"/>
      <c r="E49" s="53"/>
      <c r="F49" s="56"/>
    </row>
    <row r="50" spans="1:6" ht="8.25" customHeight="1">
      <c r="A50" s="67"/>
      <c r="B50" s="53"/>
      <c r="C50" s="53"/>
      <c r="D50" s="53"/>
      <c r="F50" s="56"/>
    </row>
    <row r="51" spans="1:6" ht="20.100000000000001" customHeight="1">
      <c r="A51" s="73" t="s">
        <v>38</v>
      </c>
      <c r="B51" s="222" t="s">
        <v>131</v>
      </c>
      <c r="C51" s="222"/>
      <c r="D51" s="75"/>
      <c r="E51" s="37"/>
      <c r="F51" s="56"/>
    </row>
    <row r="52" spans="1:6" ht="8.25" customHeight="1">
      <c r="A52" s="67"/>
      <c r="B52" s="76"/>
      <c r="C52" s="76"/>
      <c r="D52" s="53"/>
      <c r="F52" s="56"/>
    </row>
    <row r="53" spans="1:6" ht="26.25" customHeight="1">
      <c r="A53" s="67"/>
      <c r="B53" s="18" t="s">
        <v>129</v>
      </c>
      <c r="C53" s="38">
        <f>D36</f>
        <v>0.95799999999999996</v>
      </c>
      <c r="D53" s="166" t="s">
        <v>132</v>
      </c>
      <c r="E53" s="20">
        <f>ROUND(C53*E51,2)</f>
        <v>0</v>
      </c>
      <c r="F53" s="56"/>
    </row>
    <row r="54" spans="1:6" ht="20.100000000000001" customHeight="1">
      <c r="A54" s="67"/>
      <c r="B54" s="18" t="s">
        <v>39</v>
      </c>
      <c r="C54" s="38">
        <f>D41</f>
        <v>0</v>
      </c>
      <c r="D54" s="166" t="str">
        <f>"von (" &amp; C53*100 &amp; "%)"</f>
        <v>von (95,8%)</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22" t="s">
        <v>106</v>
      </c>
      <c r="C60" s="222"/>
      <c r="D60" s="48"/>
      <c r="E60" s="43">
        <f>ROUND(E58*D60,2)</f>
        <v>0</v>
      </c>
      <c r="F60" s="56"/>
    </row>
    <row r="61" spans="1:6" ht="30" customHeight="1">
      <c r="A61" s="67"/>
      <c r="B61" s="237" t="s">
        <v>107</v>
      </c>
      <c r="C61" s="237"/>
      <c r="D61" s="237"/>
      <c r="E61" s="237"/>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4"/>
      <c r="F65" s="57"/>
    </row>
    <row r="66" spans="1:6" ht="15" customHeight="1">
      <c r="A66" s="118"/>
      <c r="B66" s="119"/>
      <c r="C66" s="119"/>
      <c r="D66" s="119"/>
      <c r="E66" s="119"/>
      <c r="F66" s="119"/>
    </row>
    <row r="67" spans="1:6" ht="7.5" customHeight="1">
      <c r="A67" s="106"/>
      <c r="B67" s="107"/>
      <c r="C67" s="107"/>
      <c r="D67" s="107"/>
      <c r="E67" s="107"/>
      <c r="F67" s="108"/>
    </row>
    <row r="68" spans="1:6" s="36" customFormat="1" ht="33.75" customHeight="1">
      <c r="A68" s="109"/>
      <c r="B68" s="216" t="s">
        <v>103</v>
      </c>
      <c r="C68" s="216"/>
      <c r="D68" s="216"/>
      <c r="E68" s="216"/>
      <c r="F68" s="110"/>
    </row>
    <row r="69" spans="1:6" ht="7.5" customHeight="1">
      <c r="A69" s="106"/>
      <c r="B69" s="107"/>
      <c r="C69" s="107"/>
      <c r="D69" s="107"/>
      <c r="E69" s="107"/>
      <c r="F69" s="108"/>
    </row>
    <row r="70" spans="1:6" ht="24" customHeight="1">
      <c r="A70" s="117"/>
      <c r="B70" s="120" t="s">
        <v>55</v>
      </c>
      <c r="C70" s="121"/>
      <c r="D70" s="121"/>
      <c r="E70" s="122" t="s">
        <v>105</v>
      </c>
      <c r="F70" s="108"/>
    </row>
    <row r="71" spans="1:6">
      <c r="A71" s="117"/>
      <c r="B71" s="238" t="s">
        <v>24</v>
      </c>
      <c r="C71" s="239"/>
      <c r="D71" s="239"/>
      <c r="E71" s="124">
        <v>0.09</v>
      </c>
      <c r="F71" s="108"/>
    </row>
    <row r="72" spans="1:6" ht="9.9499999999999993" customHeight="1">
      <c r="A72" s="117"/>
      <c r="B72" s="113"/>
      <c r="C72" s="107"/>
      <c r="D72" s="107"/>
      <c r="E72" s="107"/>
      <c r="F72" s="108"/>
    </row>
    <row r="73" spans="1:6" ht="24.75" customHeight="1">
      <c r="A73" s="117"/>
      <c r="B73" s="120" t="s">
        <v>54</v>
      </c>
      <c r="C73" s="121"/>
      <c r="D73" s="121"/>
      <c r="E73" s="122" t="s">
        <v>104</v>
      </c>
      <c r="F73" s="108"/>
    </row>
    <row r="74" spans="1:6">
      <c r="A74" s="117"/>
      <c r="B74" s="220" t="s">
        <v>16</v>
      </c>
      <c r="C74" s="221"/>
      <c r="D74" s="221"/>
      <c r="E74" s="240">
        <v>8.0000000000000002E-3</v>
      </c>
      <c r="F74" s="108"/>
    </row>
    <row r="75" spans="1:6" ht="27.95" customHeight="1">
      <c r="A75" s="117"/>
      <c r="B75" s="235" t="s">
        <v>29</v>
      </c>
      <c r="C75" s="236"/>
      <c r="D75" s="236"/>
      <c r="E75" s="241"/>
      <c r="F75" s="108"/>
    </row>
    <row r="76" spans="1:6">
      <c r="A76" s="117"/>
      <c r="B76" s="220" t="s">
        <v>25</v>
      </c>
      <c r="C76" s="221"/>
      <c r="D76" s="221"/>
      <c r="E76" s="241"/>
      <c r="F76" s="108"/>
    </row>
    <row r="77" spans="1:6">
      <c r="A77" s="117"/>
      <c r="B77" s="220" t="s">
        <v>26</v>
      </c>
      <c r="C77" s="221"/>
      <c r="D77" s="221"/>
      <c r="E77" s="241"/>
      <c r="F77" s="108"/>
    </row>
    <row r="78" spans="1:6" ht="27.95" customHeight="1">
      <c r="A78" s="117"/>
      <c r="B78" s="235" t="s">
        <v>63</v>
      </c>
      <c r="C78" s="236"/>
      <c r="D78" s="236"/>
      <c r="E78" s="241"/>
      <c r="F78" s="108"/>
    </row>
    <row r="79" spans="1:6" ht="14.25" customHeight="1">
      <c r="A79" s="117"/>
      <c r="B79" s="123" t="s">
        <v>18</v>
      </c>
      <c r="C79" s="125"/>
      <c r="D79" s="125"/>
      <c r="E79" s="242"/>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19" t="s">
        <v>108</v>
      </c>
      <c r="C82" s="219"/>
      <c r="D82" s="219"/>
      <c r="E82" s="219"/>
      <c r="F82" s="108"/>
    </row>
    <row r="83" spans="1:6" ht="24" hidden="1" customHeight="1">
      <c r="A83" s="106"/>
      <c r="B83" s="223" t="s">
        <v>110</v>
      </c>
      <c r="C83" s="224"/>
      <c r="D83" s="224"/>
      <c r="E83" s="122"/>
      <c r="F83" s="108"/>
    </row>
    <row r="84" spans="1:6" ht="28.5" hidden="1" customHeight="1">
      <c r="A84" s="106"/>
      <c r="B84" s="225" t="s">
        <v>114</v>
      </c>
      <c r="C84" s="226"/>
      <c r="D84" s="227"/>
      <c r="E84" s="126" t="s">
        <v>109</v>
      </c>
      <c r="F84" s="108"/>
    </row>
    <row r="85" spans="1:6" ht="27" hidden="1" customHeight="1">
      <c r="A85" s="106"/>
      <c r="B85" s="228" t="s">
        <v>115</v>
      </c>
      <c r="C85" s="229"/>
      <c r="D85" s="230"/>
      <c r="E85" s="127" t="s">
        <v>109</v>
      </c>
      <c r="F85" s="108"/>
    </row>
    <row r="86" spans="1:6" ht="12" hidden="1" customHeight="1">
      <c r="A86" s="112"/>
      <c r="B86" s="115"/>
      <c r="C86" s="115"/>
      <c r="D86" s="115"/>
      <c r="E86" s="115"/>
      <c r="F86" s="111"/>
    </row>
  </sheetData>
  <mergeCells count="24">
    <mergeCell ref="A2:F2"/>
    <mergeCell ref="B61:E61"/>
    <mergeCell ref="B71:D71"/>
    <mergeCell ref="B78:D78"/>
    <mergeCell ref="E74:E79"/>
    <mergeCell ref="B46:C46"/>
    <mergeCell ref="B51:C51"/>
    <mergeCell ref="B60:C60"/>
    <mergeCell ref="B82:E82"/>
    <mergeCell ref="B83:D83"/>
    <mergeCell ref="B84:D84"/>
    <mergeCell ref="B85:D85"/>
    <mergeCell ref="A1:F1"/>
    <mergeCell ref="A3:F3"/>
    <mergeCell ref="A5:F5"/>
    <mergeCell ref="B41:C41"/>
    <mergeCell ref="B12:D12"/>
    <mergeCell ref="B75:D75"/>
    <mergeCell ref="B68:E68"/>
    <mergeCell ref="A4:F4"/>
    <mergeCell ref="B14:D14"/>
    <mergeCell ref="B74:D74"/>
    <mergeCell ref="B76:D76"/>
    <mergeCell ref="B77:D77"/>
  </mergeCells>
  <conditionalFormatting sqref="D41">
    <cfRule type="cellIs" dxfId="84" priority="4" operator="equal">
      <formula>"Wert angeben"</formula>
    </cfRule>
  </conditionalFormatting>
  <conditionalFormatting sqref="D46">
    <cfRule type="cellIs" dxfId="83" priority="12" operator="equal">
      <formula>"Wert angeben"</formula>
    </cfRule>
  </conditionalFormatting>
  <conditionalFormatting sqref="D60">
    <cfRule type="cellIs" dxfId="82" priority="16" operator="equal">
      <formula>"Wert angeben"</formula>
    </cfRule>
  </conditionalFormatting>
  <conditionalFormatting sqref="D51:E51">
    <cfRule type="cellIs" dxfId="81" priority="8" operator="equal">
      <formula>"Wert angeben"</formula>
    </cfRule>
  </conditionalFormatting>
  <conditionalFormatting sqref="D53:E58">
    <cfRule type="cellIs" dxfId="80" priority="7" operator="equal">
      <formula>"Wert angeben"</formula>
    </cfRule>
  </conditionalFormatting>
  <conditionalFormatting sqref="D62:E64">
    <cfRule type="cellIs" dxfId="79" priority="5" operator="equal">
      <formula>"Wert angeben"</formula>
    </cfRule>
  </conditionalFormatting>
  <conditionalFormatting sqref="E9:E12">
    <cfRule type="cellIs" dxfId="78" priority="1" operator="equal">
      <formula>"Wert angeben"</formula>
    </cfRule>
  </conditionalFormatting>
  <conditionalFormatting sqref="E14">
    <cfRule type="cellIs" dxfId="77" priority="2" operator="equal">
      <formula>"Wert angeben"</formula>
    </cfRule>
  </conditionalFormatting>
  <conditionalFormatting sqref="E19">
    <cfRule type="cellIs" dxfId="76" priority="17"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DA3F9-C18A-4D85-8096-C477A0E3BD8A}">
  <sheetPr codeName="Tabelle6">
    <pageSetUpPr fitToPage="1"/>
  </sheetPr>
  <dimension ref="A1:F86"/>
  <sheetViews>
    <sheetView topLeftCell="A44" zoomScaleNormal="100" zoomScaleSheetLayoutView="160" workbookViewId="0">
      <selection activeCell="E51" sqref="E5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1">
        <f>Deckblatt!C6</f>
        <v>0</v>
      </c>
      <c r="B1" s="231"/>
      <c r="C1" s="231"/>
      <c r="D1" s="231"/>
      <c r="E1" s="231"/>
      <c r="F1" s="231"/>
    </row>
    <row r="2" spans="1:6" ht="30" customHeight="1">
      <c r="A2" s="246" t="str">
        <f>Deckblatt!A1</f>
        <v>Honorarangebot</v>
      </c>
      <c r="B2" s="246"/>
      <c r="C2" s="246"/>
      <c r="D2" s="246"/>
      <c r="E2" s="246"/>
      <c r="F2" s="246"/>
    </row>
    <row r="3" spans="1:6" ht="30" customHeight="1">
      <c r="A3" s="232" t="s">
        <v>89</v>
      </c>
      <c r="B3" s="217"/>
      <c r="C3" s="217"/>
      <c r="D3" s="217"/>
      <c r="E3" s="217"/>
      <c r="F3" s="217"/>
    </row>
    <row r="4" spans="1:6" ht="22.7" customHeight="1">
      <c r="A4" s="217" t="str">
        <f>Deckblatt!B2</f>
        <v>Erweiterung Bürgerhaus Kliding und Umgestaltung Außenanlagen</v>
      </c>
      <c r="B4" s="217"/>
      <c r="C4" s="217"/>
      <c r="D4" s="217"/>
      <c r="E4" s="217"/>
      <c r="F4" s="217"/>
    </row>
    <row r="5" spans="1:6" ht="22.7" customHeight="1">
      <c r="A5" s="233" t="str">
        <f>Deckblatt!B3</f>
        <v>Fachplanung Technische Ausrüstung gemäß § 55 HOAI - 
Anlagengruppen 4, 5, 7 und 8</v>
      </c>
      <c r="B5" s="233"/>
      <c r="C5" s="233"/>
      <c r="D5" s="233"/>
      <c r="E5" s="233"/>
      <c r="F5" s="233"/>
    </row>
    <row r="6" spans="1:6" ht="12" customHeight="1">
      <c r="A6" s="59"/>
      <c r="B6" s="60"/>
      <c r="C6" s="60"/>
      <c r="D6" s="60"/>
      <c r="E6" s="60"/>
      <c r="F6" s="64"/>
    </row>
    <row r="7" spans="1:6">
      <c r="A7" s="54" t="s">
        <v>1</v>
      </c>
      <c r="B7" s="61" t="s">
        <v>172</v>
      </c>
      <c r="C7" s="53"/>
      <c r="D7" s="53"/>
      <c r="E7" s="53"/>
      <c r="F7" s="56"/>
    </row>
    <row r="8" spans="1:6" ht="9" customHeight="1">
      <c r="A8" s="54"/>
      <c r="B8" s="53"/>
      <c r="C8" s="53"/>
      <c r="D8" s="53"/>
      <c r="E8" s="53"/>
      <c r="F8" s="56"/>
    </row>
    <row r="9" spans="1:6">
      <c r="A9" s="54"/>
      <c r="B9" s="53"/>
      <c r="C9" s="62"/>
      <c r="D9" s="62" t="s">
        <v>165</v>
      </c>
      <c r="E9" s="25">
        <v>46082.33</v>
      </c>
      <c r="F9" s="56"/>
    </row>
    <row r="10" spans="1:6">
      <c r="A10" s="54"/>
      <c r="B10" s="53"/>
      <c r="C10" s="62"/>
      <c r="D10" s="63"/>
      <c r="E10" s="65"/>
      <c r="F10" s="56"/>
    </row>
    <row r="11" spans="1:6">
      <c r="A11" s="54"/>
      <c r="B11" s="234" t="s">
        <v>166</v>
      </c>
      <c r="C11" s="234"/>
      <c r="D11" s="234"/>
      <c r="E11" s="25">
        <f>E9/1.19</f>
        <v>38724.647058823532</v>
      </c>
      <c r="F11" s="56"/>
    </row>
    <row r="12" spans="1:6">
      <c r="A12" s="54"/>
      <c r="B12" s="234"/>
      <c r="C12" s="234"/>
      <c r="D12" s="234"/>
      <c r="E12" s="65"/>
      <c r="F12" s="56"/>
    </row>
    <row r="13" spans="1:6" ht="12" customHeight="1">
      <c r="A13" s="54"/>
      <c r="B13" s="53"/>
      <c r="C13" s="53"/>
      <c r="D13" s="61"/>
      <c r="E13" s="61"/>
      <c r="F13" s="56"/>
    </row>
    <row r="14" spans="1:6" ht="29.25" customHeight="1">
      <c r="A14" s="54"/>
      <c r="B14" s="218" t="s">
        <v>82</v>
      </c>
      <c r="C14" s="218"/>
      <c r="D14" s="218"/>
      <c r="E14" s="16" t="s">
        <v>140</v>
      </c>
      <c r="F14" s="56"/>
    </row>
    <row r="15" spans="1:6" ht="18" customHeight="1">
      <c r="A15" s="55"/>
      <c r="B15" s="58"/>
      <c r="C15" s="58"/>
      <c r="D15" s="58"/>
      <c r="E15" s="4"/>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4"/>
      <c r="F20" s="57"/>
    </row>
    <row r="21" spans="1:6" ht="12" customHeight="1">
      <c r="A21" s="59"/>
      <c r="B21" s="60"/>
      <c r="C21" s="60"/>
      <c r="D21" s="60"/>
      <c r="E21" s="60"/>
      <c r="F21" s="64"/>
    </row>
    <row r="22" spans="1:6">
      <c r="A22" s="54" t="s">
        <v>3</v>
      </c>
      <c r="B22" s="61" t="s">
        <v>116</v>
      </c>
      <c r="C22" s="104"/>
      <c r="D22" s="61"/>
      <c r="E22" s="61"/>
      <c r="F22" s="56"/>
    </row>
    <row r="23" spans="1:6" ht="9.75" customHeight="1">
      <c r="A23" s="54"/>
      <c r="B23" s="53"/>
      <c r="C23" s="53"/>
      <c r="D23" s="53"/>
      <c r="E23" s="53"/>
      <c r="F23" s="56"/>
    </row>
    <row r="24" spans="1:6" ht="15" customHeight="1">
      <c r="A24" s="54"/>
      <c r="B24" s="53"/>
      <c r="C24" s="143" t="s">
        <v>8</v>
      </c>
      <c r="D24" s="143" t="s">
        <v>69</v>
      </c>
      <c r="E24" s="53"/>
      <c r="F24" s="56"/>
    </row>
    <row r="25" spans="1:6">
      <c r="A25" s="54"/>
      <c r="B25" s="78" t="s">
        <v>21</v>
      </c>
      <c r="C25" s="155">
        <v>0.02</v>
      </c>
      <c r="D25" s="149">
        <v>0.02</v>
      </c>
      <c r="E25" s="53"/>
      <c r="F25" s="56"/>
    </row>
    <row r="26" spans="1:6">
      <c r="A26" s="54"/>
      <c r="B26" s="78" t="s">
        <v>22</v>
      </c>
      <c r="C26" s="155">
        <v>0.09</v>
      </c>
      <c r="D26" s="149">
        <v>0.09</v>
      </c>
      <c r="E26" s="53"/>
      <c r="F26" s="56"/>
    </row>
    <row r="27" spans="1:6">
      <c r="A27" s="54"/>
      <c r="B27" s="78" t="s">
        <v>11</v>
      </c>
      <c r="C27" s="155">
        <v>0.17</v>
      </c>
      <c r="D27" s="149">
        <v>0.17</v>
      </c>
      <c r="E27" s="53"/>
      <c r="F27" s="56"/>
    </row>
    <row r="28" spans="1:6">
      <c r="A28" s="54"/>
      <c r="B28" s="78" t="s">
        <v>12</v>
      </c>
      <c r="C28" s="155">
        <v>0.02</v>
      </c>
      <c r="D28" s="149">
        <v>0.02</v>
      </c>
      <c r="E28" s="69"/>
      <c r="F28" s="56"/>
    </row>
    <row r="29" spans="1:6">
      <c r="A29" s="54"/>
      <c r="B29" s="78" t="s">
        <v>13</v>
      </c>
      <c r="C29" s="155">
        <v>0.22</v>
      </c>
      <c r="D29" s="149">
        <v>0.22</v>
      </c>
      <c r="E29" s="53"/>
      <c r="F29" s="56"/>
    </row>
    <row r="30" spans="1:6">
      <c r="A30" s="54"/>
      <c r="B30" s="78" t="s">
        <v>9</v>
      </c>
      <c r="C30" s="156">
        <v>7.0000000000000007E-2</v>
      </c>
      <c r="D30" s="149">
        <v>6.5000000000000002E-2</v>
      </c>
      <c r="E30" s="69" t="s">
        <v>112</v>
      </c>
      <c r="F30" s="56"/>
    </row>
    <row r="31" spans="1:6" hidden="1">
      <c r="A31" s="54"/>
      <c r="B31" s="179" t="s">
        <v>133</v>
      </c>
      <c r="C31" s="180"/>
      <c r="D31" s="175"/>
      <c r="E31" s="69" t="s">
        <v>113</v>
      </c>
      <c r="F31" s="56"/>
    </row>
    <row r="32" spans="1:6">
      <c r="A32" s="54"/>
      <c r="B32" s="78" t="s">
        <v>10</v>
      </c>
      <c r="C32" s="156">
        <v>0.05</v>
      </c>
      <c r="D32" s="151">
        <v>8.0000000000000002E-3</v>
      </c>
      <c r="E32" s="69" t="s">
        <v>112</v>
      </c>
      <c r="F32" s="56"/>
    </row>
    <row r="33" spans="1:6">
      <c r="A33" s="54"/>
      <c r="B33" s="78" t="s">
        <v>14</v>
      </c>
      <c r="C33" s="155">
        <v>0.35</v>
      </c>
      <c r="D33" s="149">
        <v>0.35</v>
      </c>
      <c r="E33" s="69"/>
      <c r="F33" s="56"/>
    </row>
    <row r="34" spans="1:6" hidden="1">
      <c r="A34" s="54"/>
      <c r="B34" s="179" t="s">
        <v>134</v>
      </c>
      <c r="C34" s="180"/>
      <c r="D34" s="175"/>
      <c r="E34" s="69" t="s">
        <v>113</v>
      </c>
      <c r="F34" s="56"/>
    </row>
    <row r="35" spans="1:6">
      <c r="A35" s="54"/>
      <c r="B35" s="79" t="s">
        <v>15</v>
      </c>
      <c r="C35" s="157">
        <v>0.01</v>
      </c>
      <c r="D35" s="153">
        <v>0.01</v>
      </c>
      <c r="E35" s="53"/>
      <c r="F35" s="56"/>
    </row>
    <row r="36" spans="1:6">
      <c r="A36" s="54"/>
      <c r="B36" s="80" t="s">
        <v>130</v>
      </c>
      <c r="C36" s="165">
        <f>SUM(C25:C35)</f>
        <v>1</v>
      </c>
      <c r="D36" s="164">
        <f>D25+D26+D27+D28+D29+D30+D32+D33+D35</f>
        <v>0.95299999999999996</v>
      </c>
      <c r="E36" s="53"/>
      <c r="F36" s="56"/>
    </row>
    <row r="37" spans="1:6" hidden="1">
      <c r="A37" s="54"/>
      <c r="B37" s="178"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18" t="s">
        <v>141</v>
      </c>
      <c r="C41" s="218"/>
      <c r="D41" s="48"/>
      <c r="E41" s="53"/>
      <c r="F41" s="56"/>
    </row>
    <row r="42" spans="1:6" ht="69.75" customHeight="1">
      <c r="A42" s="55"/>
      <c r="B42" s="243" t="s">
        <v>167</v>
      </c>
      <c r="C42" s="243"/>
      <c r="D42" s="243"/>
      <c r="E42" s="243"/>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18" t="s">
        <v>6</v>
      </c>
      <c r="C46" s="218"/>
      <c r="D46" s="48"/>
      <c r="E46" s="53" t="s">
        <v>60</v>
      </c>
      <c r="F46" s="56"/>
    </row>
    <row r="47" spans="1:6" ht="12" customHeight="1">
      <c r="A47" s="55"/>
      <c r="B47" s="58"/>
      <c r="C47" s="58"/>
      <c r="D47" s="58"/>
      <c r="E47" s="58"/>
      <c r="F47" s="57"/>
    </row>
    <row r="48" spans="1:6" ht="12" customHeight="1">
      <c r="A48" s="66"/>
      <c r="B48" s="60"/>
      <c r="C48" s="60"/>
      <c r="D48" s="60"/>
      <c r="E48" s="60"/>
      <c r="F48" s="64"/>
    </row>
    <row r="49" spans="1:6">
      <c r="A49" s="67" t="s">
        <v>28</v>
      </c>
      <c r="B49" s="61" t="s">
        <v>37</v>
      </c>
      <c r="C49" s="53"/>
      <c r="D49" s="53"/>
      <c r="E49" s="53"/>
      <c r="F49" s="56"/>
    </row>
    <row r="50" spans="1:6" ht="8.25" customHeight="1">
      <c r="A50" s="67"/>
      <c r="B50" s="53"/>
      <c r="C50" s="53"/>
      <c r="D50" s="53"/>
      <c r="E50" s="53"/>
      <c r="F50" s="56"/>
    </row>
    <row r="51" spans="1:6" ht="20.100000000000001" customHeight="1">
      <c r="A51" s="73" t="s">
        <v>38</v>
      </c>
      <c r="B51" s="222" t="s">
        <v>131</v>
      </c>
      <c r="C51" s="222"/>
      <c r="D51" s="75"/>
      <c r="E51" s="37"/>
      <c r="F51" s="56"/>
    </row>
    <row r="52" spans="1:6" ht="8.25" customHeight="1">
      <c r="A52" s="67"/>
      <c r="B52" s="17"/>
      <c r="C52" s="17"/>
      <c r="F52" s="56"/>
    </row>
    <row r="53" spans="1:6" ht="26.25" customHeight="1">
      <c r="A53" s="67"/>
      <c r="B53" s="18" t="s">
        <v>129</v>
      </c>
      <c r="C53" s="38">
        <f>D36</f>
        <v>0.95299999999999996</v>
      </c>
      <c r="D53" s="166" t="s">
        <v>132</v>
      </c>
      <c r="E53" s="20">
        <f>ROUND(C53*E51,2)</f>
        <v>0</v>
      </c>
      <c r="F53" s="56"/>
    </row>
    <row r="54" spans="1:6" ht="20.100000000000001" customHeight="1">
      <c r="A54" s="67"/>
      <c r="B54" s="18" t="s">
        <v>39</v>
      </c>
      <c r="C54" s="38">
        <f>D41</f>
        <v>0</v>
      </c>
      <c r="D54" s="166" t="str">
        <f>"von (" &amp; C53*100 &amp; "%)"</f>
        <v>von (95,3%)</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22" t="s">
        <v>168</v>
      </c>
      <c r="C60" s="222"/>
      <c r="D60" s="48"/>
      <c r="E60" s="43">
        <f>ROUND(E58*D60,2)</f>
        <v>0</v>
      </c>
      <c r="F60" s="56"/>
    </row>
    <row r="61" spans="1:6" ht="81" customHeight="1">
      <c r="A61" s="67"/>
      <c r="B61" s="237" t="s">
        <v>169</v>
      </c>
      <c r="C61" s="237"/>
      <c r="D61" s="237"/>
      <c r="E61" s="237"/>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4"/>
      <c r="F65" s="57"/>
    </row>
    <row r="66" spans="1:6" ht="15" customHeight="1">
      <c r="A66" s="118"/>
      <c r="B66" s="119"/>
      <c r="C66" s="119"/>
      <c r="D66" s="119"/>
      <c r="E66" s="119"/>
      <c r="F66" s="119"/>
    </row>
    <row r="67" spans="1:6" ht="7.5" customHeight="1">
      <c r="A67" s="106"/>
      <c r="B67" s="107"/>
      <c r="C67" s="107"/>
      <c r="D67" s="107"/>
      <c r="E67" s="107"/>
      <c r="F67" s="108"/>
    </row>
    <row r="68" spans="1:6" s="36" customFormat="1" ht="33.75" customHeight="1">
      <c r="A68" s="109"/>
      <c r="B68" s="216" t="s">
        <v>170</v>
      </c>
      <c r="C68" s="216"/>
      <c r="D68" s="216"/>
      <c r="E68" s="216"/>
      <c r="F68" s="110"/>
    </row>
    <row r="69" spans="1:6" ht="7.5" customHeight="1">
      <c r="A69" s="106"/>
      <c r="B69" s="244"/>
      <c r="C69" s="244"/>
      <c r="D69" s="244"/>
      <c r="E69" s="107"/>
      <c r="F69" s="108"/>
    </row>
    <row r="70" spans="1:6" ht="24" customHeight="1">
      <c r="A70" s="106"/>
      <c r="B70" s="223" t="s">
        <v>55</v>
      </c>
      <c r="C70" s="224"/>
      <c r="D70" s="224"/>
      <c r="E70" s="122" t="s">
        <v>105</v>
      </c>
      <c r="F70" s="108"/>
    </row>
    <row r="71" spans="1:6">
      <c r="A71" s="106"/>
      <c r="B71" s="249" t="s">
        <v>164</v>
      </c>
      <c r="C71" s="250"/>
      <c r="D71" s="250"/>
      <c r="E71" s="124">
        <v>6.5000000000000002E-2</v>
      </c>
      <c r="F71" s="108"/>
    </row>
    <row r="72" spans="1:6" ht="9.9499999999999993" customHeight="1">
      <c r="A72" s="106"/>
      <c r="B72" s="245"/>
      <c r="C72" s="245"/>
      <c r="D72" s="245"/>
      <c r="E72" s="107"/>
      <c r="F72" s="108"/>
    </row>
    <row r="73" spans="1:6" ht="24" customHeight="1">
      <c r="A73" s="106"/>
      <c r="B73" s="223" t="s">
        <v>54</v>
      </c>
      <c r="C73" s="224"/>
      <c r="D73" s="224"/>
      <c r="E73" s="122" t="s">
        <v>104</v>
      </c>
      <c r="F73" s="108"/>
    </row>
    <row r="74" spans="1:6">
      <c r="A74" s="106"/>
      <c r="B74" s="220" t="s">
        <v>16</v>
      </c>
      <c r="C74" s="221"/>
      <c r="D74" s="221"/>
      <c r="E74" s="240">
        <v>8.0000000000000002E-3</v>
      </c>
      <c r="F74" s="108"/>
    </row>
    <row r="75" spans="1:6" ht="27.95" customHeight="1">
      <c r="A75" s="106"/>
      <c r="B75" s="235" t="s">
        <v>62</v>
      </c>
      <c r="C75" s="236"/>
      <c r="D75" s="236"/>
      <c r="E75" s="241"/>
      <c r="F75" s="108"/>
    </row>
    <row r="76" spans="1:6">
      <c r="A76" s="106"/>
      <c r="B76" s="220" t="s">
        <v>67</v>
      </c>
      <c r="C76" s="221"/>
      <c r="D76" s="221"/>
      <c r="E76" s="241"/>
      <c r="F76" s="108"/>
    </row>
    <row r="77" spans="1:6">
      <c r="A77" s="106"/>
      <c r="B77" s="220" t="s">
        <v>19</v>
      </c>
      <c r="C77" s="221"/>
      <c r="D77" s="221"/>
      <c r="E77" s="241"/>
      <c r="F77" s="108"/>
    </row>
    <row r="78" spans="1:6" ht="27.95" customHeight="1">
      <c r="A78" s="106"/>
      <c r="B78" s="235" t="s">
        <v>17</v>
      </c>
      <c r="C78" s="236"/>
      <c r="D78" s="236"/>
      <c r="E78" s="241"/>
      <c r="F78" s="108"/>
    </row>
    <row r="79" spans="1:6" ht="14.25" customHeight="1">
      <c r="A79" s="106"/>
      <c r="B79" s="238" t="s">
        <v>18</v>
      </c>
      <c r="C79" s="239"/>
      <c r="D79" s="239"/>
      <c r="E79" s="242"/>
      <c r="F79" s="108"/>
    </row>
    <row r="80" spans="1:6" ht="14.25" customHeight="1">
      <c r="A80" s="106"/>
      <c r="B80" s="113"/>
      <c r="C80" s="113"/>
      <c r="D80" s="113"/>
      <c r="E80" s="114"/>
      <c r="F80" s="108"/>
    </row>
    <row r="81" spans="1:6" ht="25.5" hidden="1" customHeight="1">
      <c r="A81" s="106"/>
      <c r="B81" s="219" t="s">
        <v>108</v>
      </c>
      <c r="C81" s="219"/>
      <c r="D81" s="219"/>
      <c r="E81" s="219"/>
      <c r="F81" s="108"/>
    </row>
    <row r="82" spans="1:6" ht="24" hidden="1" customHeight="1">
      <c r="A82" s="106"/>
      <c r="B82" s="247" t="s">
        <v>110</v>
      </c>
      <c r="C82" s="248"/>
      <c r="D82" s="248"/>
      <c r="E82" s="116"/>
      <c r="F82" s="108"/>
    </row>
    <row r="83" spans="1:6" ht="28.5" hidden="1" customHeight="1">
      <c r="A83" s="106"/>
      <c r="B83" s="225" t="s">
        <v>114</v>
      </c>
      <c r="C83" s="226"/>
      <c r="D83" s="227"/>
      <c r="E83" s="126" t="s">
        <v>109</v>
      </c>
      <c r="F83" s="108"/>
    </row>
    <row r="84" spans="1:6" ht="27" hidden="1" customHeight="1">
      <c r="A84" s="106"/>
      <c r="B84" s="228" t="s">
        <v>115</v>
      </c>
      <c r="C84" s="229"/>
      <c r="D84" s="230"/>
      <c r="E84" s="127" t="s">
        <v>109</v>
      </c>
      <c r="F84" s="108"/>
    </row>
    <row r="85" spans="1:6" ht="12" hidden="1" customHeight="1">
      <c r="A85" s="112"/>
      <c r="B85" s="125"/>
      <c r="C85" s="125"/>
      <c r="D85" s="125"/>
      <c r="E85" s="125"/>
      <c r="F85" s="111"/>
    </row>
    <row r="86" spans="1:6" hidden="1"/>
  </sheetData>
  <mergeCells count="31">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E74:E79"/>
    <mergeCell ref="B42:E42"/>
    <mergeCell ref="B11:D11"/>
    <mergeCell ref="B78:D78"/>
    <mergeCell ref="B84:D84"/>
    <mergeCell ref="B46:C46"/>
    <mergeCell ref="B51:C51"/>
    <mergeCell ref="B60:C60"/>
    <mergeCell ref="B61:E61"/>
    <mergeCell ref="B83:D83"/>
    <mergeCell ref="B75:D75"/>
    <mergeCell ref="B76:D76"/>
    <mergeCell ref="B77:D77"/>
    <mergeCell ref="B82:D82"/>
    <mergeCell ref="B81:E81"/>
    <mergeCell ref="B79:D79"/>
    <mergeCell ref="B41:C41"/>
  </mergeCells>
  <conditionalFormatting sqref="D41">
    <cfRule type="cellIs" dxfId="75" priority="2" operator="equal">
      <formula>"Wert angeben"</formula>
    </cfRule>
  </conditionalFormatting>
  <conditionalFormatting sqref="D46">
    <cfRule type="cellIs" dxfId="74" priority="9" operator="equal">
      <formula>"Wert angeben"</formula>
    </cfRule>
  </conditionalFormatting>
  <conditionalFormatting sqref="D60">
    <cfRule type="cellIs" dxfId="73" priority="12" operator="equal">
      <formula>"Wert angeben"</formula>
    </cfRule>
  </conditionalFormatting>
  <conditionalFormatting sqref="D51:E51">
    <cfRule type="cellIs" dxfId="72" priority="6" operator="equal">
      <formula>"Wert angeben"</formula>
    </cfRule>
  </conditionalFormatting>
  <conditionalFormatting sqref="D53:E58">
    <cfRule type="cellIs" dxfId="71" priority="5" operator="equal">
      <formula>"Wert angeben"</formula>
    </cfRule>
  </conditionalFormatting>
  <conditionalFormatting sqref="D62:E64">
    <cfRule type="cellIs" dxfId="70" priority="3" operator="equal">
      <formula>"Wert angeben"</formula>
    </cfRule>
  </conditionalFormatting>
  <conditionalFormatting sqref="E9:E12">
    <cfRule type="cellIs" dxfId="69" priority="1" operator="equal">
      <formula>"Wert angeben"</formula>
    </cfRule>
  </conditionalFormatting>
  <conditionalFormatting sqref="E14">
    <cfRule type="cellIs" dxfId="68" priority="14" operator="equal">
      <formula>"Wert angeben"</formula>
    </cfRule>
  </conditionalFormatting>
  <conditionalFormatting sqref="E19">
    <cfRule type="cellIs" dxfId="67" priority="13"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AB0A-9226-4EB4-999A-5AAC3E515197}">
  <sheetPr codeName="Tabelle7">
    <pageSetUpPr fitToPage="1"/>
  </sheetPr>
  <dimension ref="A1:F86"/>
  <sheetViews>
    <sheetView topLeftCell="A19" zoomScaleNormal="100" zoomScaleSheetLayoutView="160" workbookViewId="0">
      <selection activeCell="E51" sqref="E5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1">
        <f>Deckblatt!C6</f>
        <v>0</v>
      </c>
      <c r="B1" s="231"/>
      <c r="C1" s="231"/>
      <c r="D1" s="231"/>
      <c r="E1" s="231"/>
      <c r="F1" s="231"/>
    </row>
    <row r="2" spans="1:6" ht="30" customHeight="1">
      <c r="A2" s="246" t="str">
        <f>Deckblatt!A1</f>
        <v>Honorarangebot</v>
      </c>
      <c r="B2" s="246"/>
      <c r="C2" s="246"/>
      <c r="D2" s="246"/>
      <c r="E2" s="246"/>
      <c r="F2" s="246"/>
    </row>
    <row r="3" spans="1:6" ht="30" customHeight="1">
      <c r="A3" s="232" t="s">
        <v>88</v>
      </c>
      <c r="B3" s="217"/>
      <c r="C3" s="217"/>
      <c r="D3" s="217"/>
      <c r="E3" s="217"/>
      <c r="F3" s="217"/>
    </row>
    <row r="4" spans="1:6" ht="22.7" customHeight="1">
      <c r="A4" s="217" t="str">
        <f>Deckblatt!B2</f>
        <v>Erweiterung Bürgerhaus Kliding und Umgestaltung Außenanlagen</v>
      </c>
      <c r="B4" s="217"/>
      <c r="C4" s="217"/>
      <c r="D4" s="217"/>
      <c r="E4" s="217"/>
      <c r="F4" s="217"/>
    </row>
    <row r="5" spans="1:6" ht="22.7" customHeight="1">
      <c r="A5" s="233" t="str">
        <f>Deckblatt!B3</f>
        <v>Fachplanung Technische Ausrüstung gemäß § 55 HOAI - 
Anlagengruppen 4, 5, 7 und 8</v>
      </c>
      <c r="B5" s="233"/>
      <c r="C5" s="233"/>
      <c r="D5" s="233"/>
      <c r="E5" s="233"/>
      <c r="F5" s="233"/>
    </row>
    <row r="6" spans="1:6" ht="12" customHeight="1">
      <c r="A6" s="59"/>
      <c r="B6" s="60"/>
      <c r="C6" s="60"/>
      <c r="D6" s="60"/>
      <c r="E6" s="60"/>
      <c r="F6" s="64"/>
    </row>
    <row r="7" spans="1:6">
      <c r="A7" s="54" t="s">
        <v>1</v>
      </c>
      <c r="B7" s="61" t="s">
        <v>172</v>
      </c>
      <c r="C7" s="53"/>
      <c r="D7" s="53"/>
      <c r="E7" s="53"/>
      <c r="F7" s="56"/>
    </row>
    <row r="8" spans="1:6" ht="9" customHeight="1">
      <c r="A8" s="54"/>
      <c r="B8" s="53"/>
      <c r="C8" s="53"/>
      <c r="D8" s="53"/>
      <c r="E8" s="53"/>
      <c r="F8" s="56"/>
    </row>
    <row r="9" spans="1:6">
      <c r="A9" s="54"/>
      <c r="B9" s="53"/>
      <c r="C9" s="62"/>
      <c r="D9" s="62" t="s">
        <v>171</v>
      </c>
      <c r="E9" s="25">
        <v>65686.42</v>
      </c>
      <c r="F9" s="56"/>
    </row>
    <row r="10" spans="1:6">
      <c r="A10" s="54"/>
      <c r="B10" s="53"/>
      <c r="C10" s="62"/>
      <c r="D10" s="63"/>
      <c r="E10" s="33"/>
      <c r="F10" s="56"/>
    </row>
    <row r="11" spans="1:6">
      <c r="A11" s="54"/>
      <c r="B11" s="234" t="s">
        <v>166</v>
      </c>
      <c r="C11" s="234"/>
      <c r="D11" s="234"/>
      <c r="E11" s="25">
        <f>E9/1.19</f>
        <v>55198.672268907561</v>
      </c>
      <c r="F11" s="56"/>
    </row>
    <row r="12" spans="1:6">
      <c r="A12" s="54"/>
      <c r="B12" s="234"/>
      <c r="C12" s="234"/>
      <c r="D12" s="234"/>
      <c r="E12" s="33"/>
      <c r="F12" s="56"/>
    </row>
    <row r="13" spans="1:6" ht="12" customHeight="1">
      <c r="A13" s="54"/>
      <c r="B13" s="53"/>
      <c r="C13" s="53"/>
      <c r="D13" s="61"/>
      <c r="E13" s="61"/>
      <c r="F13" s="56"/>
    </row>
    <row r="14" spans="1:6" ht="29.25" customHeight="1">
      <c r="A14" s="54"/>
      <c r="B14" s="218" t="s">
        <v>82</v>
      </c>
      <c r="C14" s="218"/>
      <c r="D14" s="218"/>
      <c r="E14" s="16" t="s">
        <v>140</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116</v>
      </c>
      <c r="C22" s="104"/>
      <c r="D22" s="61"/>
      <c r="E22" s="61"/>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0.09</v>
      </c>
      <c r="D26" s="149">
        <v>0.09</v>
      </c>
      <c r="E26" s="53"/>
      <c r="F26" s="56"/>
    </row>
    <row r="27" spans="1:6">
      <c r="A27" s="54"/>
      <c r="B27" s="85" t="s">
        <v>11</v>
      </c>
      <c r="C27" s="149">
        <v>0.17</v>
      </c>
      <c r="D27" s="149">
        <v>0.17</v>
      </c>
      <c r="E27" s="53"/>
      <c r="F27" s="56"/>
    </row>
    <row r="28" spans="1:6">
      <c r="A28" s="54"/>
      <c r="B28" s="85" t="s">
        <v>12</v>
      </c>
      <c r="C28" s="149">
        <v>0.02</v>
      </c>
      <c r="D28" s="149">
        <v>0.02</v>
      </c>
      <c r="E28" s="185"/>
      <c r="F28" s="56"/>
    </row>
    <row r="29" spans="1:6">
      <c r="A29" s="54"/>
      <c r="B29" s="85" t="s">
        <v>13</v>
      </c>
      <c r="C29" s="149">
        <v>0.22</v>
      </c>
      <c r="D29" s="149">
        <v>0.22</v>
      </c>
      <c r="E29" s="53"/>
      <c r="F29" s="56"/>
    </row>
    <row r="30" spans="1:6">
      <c r="A30" s="54"/>
      <c r="B30" s="78" t="s">
        <v>9</v>
      </c>
      <c r="C30" s="150">
        <v>7.0000000000000007E-2</v>
      </c>
      <c r="D30" s="149">
        <v>6.5000000000000002E-2</v>
      </c>
      <c r="E30" s="69" t="s">
        <v>112</v>
      </c>
      <c r="F30" s="56"/>
    </row>
    <row r="31" spans="1:6" hidden="1">
      <c r="A31" s="54"/>
      <c r="B31" s="179" t="s">
        <v>133</v>
      </c>
      <c r="C31" s="180"/>
      <c r="D31" s="175"/>
      <c r="E31" s="69" t="s">
        <v>113</v>
      </c>
      <c r="F31" s="56"/>
    </row>
    <row r="32" spans="1:6">
      <c r="A32" s="54"/>
      <c r="B32" s="78" t="s">
        <v>10</v>
      </c>
      <c r="C32" s="150">
        <v>0.05</v>
      </c>
      <c r="D32" s="151">
        <v>8.0000000000000002E-3</v>
      </c>
      <c r="E32" s="69" t="s">
        <v>112</v>
      </c>
      <c r="F32" s="56"/>
    </row>
    <row r="33" spans="1:6">
      <c r="A33" s="54"/>
      <c r="B33" s="78" t="s">
        <v>14</v>
      </c>
      <c r="C33" s="149">
        <v>0.35</v>
      </c>
      <c r="D33" s="149">
        <v>0.35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44" t="s">
        <v>130</v>
      </c>
      <c r="C36" s="164">
        <f>SUM(C25:C35)</f>
        <v>1</v>
      </c>
      <c r="D36" s="164">
        <f>D25+D26+D27+D28+D29+D30+D32+D33+D35</f>
        <v>0.95299999999999996</v>
      </c>
      <c r="E36" s="53"/>
      <c r="F36" s="56"/>
    </row>
    <row r="37" spans="1:6" hidden="1">
      <c r="A37" s="54"/>
      <c r="B37" s="178"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18" t="s">
        <v>141</v>
      </c>
      <c r="C41" s="218"/>
      <c r="D41" s="48"/>
      <c r="E41" s="53"/>
      <c r="F41" s="56"/>
    </row>
    <row r="42" spans="1:6" ht="67.5" customHeight="1">
      <c r="A42" s="55"/>
      <c r="B42" s="243" t="s">
        <v>167</v>
      </c>
      <c r="C42" s="243"/>
      <c r="D42" s="243"/>
      <c r="E42" s="243"/>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18" t="s">
        <v>6</v>
      </c>
      <c r="C46" s="218"/>
      <c r="D46" s="48"/>
      <c r="E46" s="53" t="s">
        <v>60</v>
      </c>
      <c r="F46" s="56"/>
    </row>
    <row r="47" spans="1:6" ht="12" customHeight="1">
      <c r="A47" s="55"/>
      <c r="B47" s="58"/>
      <c r="C47" s="58"/>
      <c r="D47" s="58"/>
      <c r="E47" s="58"/>
      <c r="F47" s="57"/>
    </row>
    <row r="48" spans="1:6" ht="12" customHeight="1">
      <c r="A48" s="66"/>
      <c r="B48" s="60"/>
      <c r="C48" s="60"/>
      <c r="D48" s="60"/>
      <c r="E48" s="60"/>
      <c r="F48" s="64"/>
    </row>
    <row r="49" spans="1:6">
      <c r="A49" s="67" t="s">
        <v>28</v>
      </c>
      <c r="B49" s="61" t="s">
        <v>37</v>
      </c>
      <c r="C49" s="53"/>
      <c r="D49" s="53"/>
      <c r="E49" s="53"/>
      <c r="F49" s="56"/>
    </row>
    <row r="50" spans="1:6" ht="8.25" customHeight="1">
      <c r="A50" s="67"/>
      <c r="B50" s="53"/>
      <c r="C50" s="53"/>
      <c r="D50" s="53"/>
      <c r="E50" s="53"/>
      <c r="F50" s="56"/>
    </row>
    <row r="51" spans="1:6" ht="20.100000000000001" customHeight="1">
      <c r="A51" s="73" t="s">
        <v>38</v>
      </c>
      <c r="B51" s="222" t="s">
        <v>131</v>
      </c>
      <c r="C51" s="222"/>
      <c r="D51" s="75"/>
      <c r="E51" s="37"/>
      <c r="F51" s="56"/>
    </row>
    <row r="52" spans="1:6" ht="8.25" customHeight="1">
      <c r="A52" s="67"/>
      <c r="B52" s="17"/>
      <c r="C52" s="17"/>
      <c r="F52" s="56"/>
    </row>
    <row r="53" spans="1:6" ht="26.25" customHeight="1">
      <c r="A53" s="67"/>
      <c r="B53" s="18" t="s">
        <v>129</v>
      </c>
      <c r="C53" s="38">
        <f>D36</f>
        <v>0.95299999999999996</v>
      </c>
      <c r="D53" s="166" t="s">
        <v>132</v>
      </c>
      <c r="E53" s="20">
        <f>ROUND(C53*E51,2)</f>
        <v>0</v>
      </c>
      <c r="F53" s="56"/>
    </row>
    <row r="54" spans="1:6" ht="20.100000000000001" customHeight="1">
      <c r="A54" s="67"/>
      <c r="B54" s="18" t="s">
        <v>39</v>
      </c>
      <c r="C54" s="38">
        <f>D41</f>
        <v>0</v>
      </c>
      <c r="D54" s="166" t="str">
        <f>"von (" &amp; C53*100 &amp; "%)"</f>
        <v>von (95,3%)</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51" t="s">
        <v>106</v>
      </c>
      <c r="C60" s="251"/>
      <c r="D60" s="48"/>
      <c r="E60" s="43">
        <f>ROUND(E58*D60,2)</f>
        <v>0</v>
      </c>
      <c r="F60" s="56"/>
    </row>
    <row r="61" spans="1:6" ht="86.25" customHeight="1">
      <c r="A61" s="67"/>
      <c r="B61" s="237" t="s">
        <v>169</v>
      </c>
      <c r="C61" s="237"/>
      <c r="D61" s="237"/>
      <c r="E61" s="237"/>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58"/>
      <c r="F65" s="57"/>
    </row>
    <row r="66" spans="1:6" ht="15" customHeight="1">
      <c r="A66" s="118"/>
      <c r="B66" s="119"/>
      <c r="C66" s="119"/>
      <c r="D66" s="119"/>
      <c r="E66" s="119"/>
      <c r="F66" s="119"/>
    </row>
    <row r="67" spans="1:6" ht="7.5" customHeight="1">
      <c r="A67" s="106"/>
      <c r="B67" s="107"/>
      <c r="C67" s="107"/>
      <c r="D67" s="107"/>
      <c r="E67" s="107"/>
      <c r="F67" s="108"/>
    </row>
    <row r="68" spans="1:6" s="36" customFormat="1" ht="41.25" customHeight="1">
      <c r="A68" s="109"/>
      <c r="B68" s="216" t="s">
        <v>170</v>
      </c>
      <c r="C68" s="216"/>
      <c r="D68" s="216"/>
      <c r="E68" s="216"/>
      <c r="F68" s="110"/>
    </row>
    <row r="69" spans="1:6" ht="7.5" customHeight="1">
      <c r="A69" s="106"/>
      <c r="B69" s="244"/>
      <c r="C69" s="244"/>
      <c r="D69" s="244"/>
      <c r="E69" s="107"/>
      <c r="F69" s="108"/>
    </row>
    <row r="70" spans="1:6" ht="24" customHeight="1">
      <c r="A70" s="106"/>
      <c r="B70" s="252" t="s">
        <v>55</v>
      </c>
      <c r="C70" s="253"/>
      <c r="D70" s="253"/>
      <c r="E70" s="194" t="s">
        <v>105</v>
      </c>
      <c r="F70" s="108"/>
    </row>
    <row r="71" spans="1:6">
      <c r="A71" s="106"/>
      <c r="B71" s="254" t="s">
        <v>162</v>
      </c>
      <c r="C71" s="255"/>
      <c r="D71" s="255"/>
      <c r="E71" s="195">
        <v>6.5000000000000002E-2</v>
      </c>
      <c r="F71" s="108"/>
    </row>
    <row r="72" spans="1:6" ht="9.9499999999999993" customHeight="1">
      <c r="A72" s="106"/>
      <c r="B72" s="245"/>
      <c r="C72" s="245"/>
      <c r="D72" s="245"/>
      <c r="E72" s="107"/>
      <c r="F72" s="108"/>
    </row>
    <row r="73" spans="1:6" ht="24" customHeight="1">
      <c r="A73" s="106"/>
      <c r="B73" s="223" t="s">
        <v>54</v>
      </c>
      <c r="C73" s="224"/>
      <c r="D73" s="224"/>
      <c r="E73" s="122" t="s">
        <v>104</v>
      </c>
      <c r="F73" s="108"/>
    </row>
    <row r="74" spans="1:6">
      <c r="A74" s="106"/>
      <c r="B74" s="220" t="s">
        <v>16</v>
      </c>
      <c r="C74" s="221"/>
      <c r="D74" s="221"/>
      <c r="E74" s="240">
        <v>8.0000000000000002E-3</v>
      </c>
      <c r="F74" s="108"/>
    </row>
    <row r="75" spans="1:6" ht="27.95" customHeight="1">
      <c r="A75" s="106"/>
      <c r="B75" s="235" t="s">
        <v>62</v>
      </c>
      <c r="C75" s="236"/>
      <c r="D75" s="236"/>
      <c r="E75" s="241"/>
      <c r="F75" s="108"/>
    </row>
    <row r="76" spans="1:6">
      <c r="A76" s="106"/>
      <c r="B76" s="220" t="s">
        <v>67</v>
      </c>
      <c r="C76" s="221"/>
      <c r="D76" s="221"/>
      <c r="E76" s="241"/>
      <c r="F76" s="108"/>
    </row>
    <row r="77" spans="1:6">
      <c r="A77" s="106"/>
      <c r="B77" s="220" t="s">
        <v>19</v>
      </c>
      <c r="C77" s="221"/>
      <c r="D77" s="221"/>
      <c r="E77" s="241"/>
      <c r="F77" s="108"/>
    </row>
    <row r="78" spans="1:6" ht="27.95" customHeight="1">
      <c r="A78" s="106"/>
      <c r="B78" s="235" t="s">
        <v>17</v>
      </c>
      <c r="C78" s="236"/>
      <c r="D78" s="236"/>
      <c r="E78" s="241"/>
      <c r="F78" s="108"/>
    </row>
    <row r="79" spans="1:6" ht="14.25" customHeight="1">
      <c r="A79" s="106"/>
      <c r="B79" s="238" t="s">
        <v>18</v>
      </c>
      <c r="C79" s="239"/>
      <c r="D79" s="239"/>
      <c r="E79" s="242"/>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19" t="s">
        <v>108</v>
      </c>
      <c r="C82" s="219"/>
      <c r="D82" s="219"/>
      <c r="E82" s="219"/>
      <c r="F82" s="108"/>
    </row>
    <row r="83" spans="1:6" ht="24" hidden="1" customHeight="1">
      <c r="A83" s="106"/>
      <c r="B83" s="223" t="s">
        <v>110</v>
      </c>
      <c r="C83" s="224"/>
      <c r="D83" s="224"/>
      <c r="E83" s="122"/>
      <c r="F83" s="108"/>
    </row>
    <row r="84" spans="1:6" ht="28.5" hidden="1" customHeight="1">
      <c r="A84" s="106"/>
      <c r="B84" s="225" t="s">
        <v>114</v>
      </c>
      <c r="C84" s="226"/>
      <c r="D84" s="227"/>
      <c r="E84" s="126" t="s">
        <v>109</v>
      </c>
      <c r="F84" s="108"/>
    </row>
    <row r="85" spans="1:6" ht="27" hidden="1" customHeight="1">
      <c r="A85" s="106"/>
      <c r="B85" s="228" t="s">
        <v>115</v>
      </c>
      <c r="C85" s="229"/>
      <c r="D85" s="230"/>
      <c r="E85" s="127" t="s">
        <v>109</v>
      </c>
      <c r="F85" s="108"/>
    </row>
    <row r="86" spans="1:6" ht="12" hidden="1" customHeight="1">
      <c r="A86" s="112"/>
      <c r="B86" s="115"/>
      <c r="C86" s="115"/>
      <c r="D86" s="115"/>
      <c r="E86" s="115"/>
      <c r="F86" s="111"/>
    </row>
  </sheetData>
  <mergeCells count="31">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11:D11"/>
    <mergeCell ref="B42:E42"/>
    <mergeCell ref="B41:C41"/>
    <mergeCell ref="B85:D85"/>
    <mergeCell ref="B46:C46"/>
    <mergeCell ref="B51:C51"/>
    <mergeCell ref="B60:C60"/>
    <mergeCell ref="B61:E61"/>
    <mergeCell ref="B75:D75"/>
    <mergeCell ref="B76:D76"/>
    <mergeCell ref="B77:D77"/>
    <mergeCell ref="B78:D78"/>
    <mergeCell ref="B79:D79"/>
    <mergeCell ref="E74:E79"/>
    <mergeCell ref="B82:E82"/>
    <mergeCell ref="B83:D83"/>
    <mergeCell ref="B84:D84"/>
  </mergeCells>
  <conditionalFormatting sqref="D41">
    <cfRule type="cellIs" dxfId="66" priority="2" operator="equal">
      <formula>"Wert angeben"</formula>
    </cfRule>
  </conditionalFormatting>
  <conditionalFormatting sqref="D46">
    <cfRule type="cellIs" dxfId="65" priority="9" operator="equal">
      <formula>"Wert angeben"</formula>
    </cfRule>
  </conditionalFormatting>
  <conditionalFormatting sqref="D60">
    <cfRule type="cellIs" dxfId="64" priority="12" operator="equal">
      <formula>"Wert angeben"</formula>
    </cfRule>
  </conditionalFormatting>
  <conditionalFormatting sqref="D51:E51">
    <cfRule type="cellIs" dxfId="63" priority="6" operator="equal">
      <formula>"Wert angeben"</formula>
    </cfRule>
  </conditionalFormatting>
  <conditionalFormatting sqref="D53:E58">
    <cfRule type="cellIs" dxfId="62" priority="5" operator="equal">
      <formula>"Wert angeben"</formula>
    </cfRule>
  </conditionalFormatting>
  <conditionalFormatting sqref="D62:E64">
    <cfRule type="cellIs" dxfId="61" priority="3" operator="equal">
      <formula>"Wert angeben"</formula>
    </cfRule>
  </conditionalFormatting>
  <conditionalFormatting sqref="E9:E12">
    <cfRule type="cellIs" dxfId="60" priority="1" operator="equal">
      <formula>"Wert angeben"</formula>
    </cfRule>
  </conditionalFormatting>
  <conditionalFormatting sqref="E14">
    <cfRule type="cellIs" dxfId="59" priority="14" operator="equal">
      <formula>"Wert angeben"</formula>
    </cfRule>
  </conditionalFormatting>
  <conditionalFormatting sqref="E19">
    <cfRule type="cellIs" dxfId="58" priority="13"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8864E-D067-4DE2-A848-DE3BC1BCFFFA}">
  <sheetPr codeName="Tabelle8">
    <pageSetUpPr fitToPage="1"/>
  </sheetPr>
  <dimension ref="A1:F86"/>
  <sheetViews>
    <sheetView topLeftCell="A33" zoomScaleNormal="100" zoomScaleSheetLayoutView="160" workbookViewId="0">
      <selection activeCell="E51" sqref="E5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1">
        <f>Deckblatt!C6</f>
        <v>0</v>
      </c>
      <c r="B1" s="231"/>
      <c r="C1" s="231"/>
      <c r="D1" s="231"/>
      <c r="E1" s="231"/>
      <c r="F1" s="231"/>
    </row>
    <row r="2" spans="1:6" ht="30" customHeight="1">
      <c r="A2" s="246" t="str">
        <f>Deckblatt!A1</f>
        <v>Honorarangebot</v>
      </c>
      <c r="B2" s="246"/>
      <c r="C2" s="246"/>
      <c r="D2" s="246"/>
      <c r="E2" s="246"/>
      <c r="F2" s="246"/>
    </row>
    <row r="3" spans="1:6" ht="30" customHeight="1">
      <c r="A3" s="232" t="s">
        <v>87</v>
      </c>
      <c r="B3" s="217"/>
      <c r="C3" s="217"/>
      <c r="D3" s="217"/>
      <c r="E3" s="217"/>
      <c r="F3" s="217"/>
    </row>
    <row r="4" spans="1:6" ht="22.7" customHeight="1">
      <c r="A4" s="217" t="str">
        <f>Deckblatt!B2</f>
        <v>Erweiterung Bürgerhaus Kliding und Umgestaltung Außenanlagen</v>
      </c>
      <c r="B4" s="217"/>
      <c r="C4" s="217"/>
      <c r="D4" s="217"/>
      <c r="E4" s="217"/>
      <c r="F4" s="217"/>
    </row>
    <row r="5" spans="1:6" ht="22.7" customHeight="1">
      <c r="A5" s="233" t="str">
        <f>Deckblatt!B3</f>
        <v>Fachplanung Technische Ausrüstung gemäß § 55 HOAI - 
Anlagengruppen 4, 5, 7 und 8</v>
      </c>
      <c r="B5" s="233"/>
      <c r="C5" s="233"/>
      <c r="D5" s="233"/>
      <c r="E5" s="233"/>
      <c r="F5" s="233"/>
    </row>
    <row r="6" spans="1:6" ht="12" customHeight="1">
      <c r="A6" s="59"/>
      <c r="B6" s="60"/>
      <c r="C6" s="60"/>
      <c r="D6" s="60"/>
      <c r="E6" s="60"/>
      <c r="F6" s="64"/>
    </row>
    <row r="7" spans="1:6">
      <c r="A7" s="54" t="s">
        <v>1</v>
      </c>
      <c r="B7" s="61" t="s">
        <v>172</v>
      </c>
      <c r="C7" s="53"/>
      <c r="D7" s="53"/>
      <c r="E7" s="53"/>
      <c r="F7" s="56"/>
    </row>
    <row r="8" spans="1:6" ht="9" customHeight="1">
      <c r="A8" s="54"/>
      <c r="B8" s="53"/>
      <c r="C8" s="53"/>
      <c r="D8" s="53"/>
      <c r="E8" s="53"/>
      <c r="F8" s="56"/>
    </row>
    <row r="9" spans="1:6">
      <c r="A9" s="54"/>
      <c r="B9" s="53"/>
      <c r="C9" s="62"/>
      <c r="D9" s="62" t="s">
        <v>173</v>
      </c>
      <c r="E9" s="25">
        <v>20877.080000000002</v>
      </c>
      <c r="F9" s="56"/>
    </row>
    <row r="10" spans="1:6">
      <c r="A10" s="54"/>
      <c r="B10" s="53"/>
      <c r="C10" s="62"/>
      <c r="D10" s="63"/>
      <c r="E10" s="33"/>
      <c r="F10" s="56"/>
    </row>
    <row r="11" spans="1:6">
      <c r="A11" s="54"/>
      <c r="B11" s="234" t="s">
        <v>166</v>
      </c>
      <c r="C11" s="234"/>
      <c r="D11" s="234"/>
      <c r="E11" s="25">
        <f>E9/1.19</f>
        <v>17543.764705882357</v>
      </c>
      <c r="F11" s="56"/>
    </row>
    <row r="12" spans="1:6">
      <c r="A12" s="54"/>
      <c r="B12" s="234"/>
      <c r="C12" s="234"/>
      <c r="D12" s="234"/>
      <c r="E12" s="33"/>
      <c r="F12" s="56"/>
    </row>
    <row r="13" spans="1:6" ht="12" customHeight="1">
      <c r="A13" s="54"/>
      <c r="B13" s="53"/>
      <c r="C13" s="53"/>
      <c r="D13" s="61"/>
      <c r="E13" s="61"/>
      <c r="F13" s="56"/>
    </row>
    <row r="14" spans="1:6" ht="29.25" customHeight="1">
      <c r="A14" s="54"/>
      <c r="B14" s="218" t="s">
        <v>82</v>
      </c>
      <c r="C14" s="218"/>
      <c r="D14" s="218"/>
      <c r="E14" s="16" t="s">
        <v>140</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116</v>
      </c>
      <c r="C22" s="104"/>
      <c r="D22" s="61"/>
      <c r="E22" s="61"/>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0.09</v>
      </c>
      <c r="D26" s="149">
        <v>0.09</v>
      </c>
      <c r="E26" s="53"/>
      <c r="F26" s="56"/>
    </row>
    <row r="27" spans="1:6">
      <c r="A27" s="54"/>
      <c r="B27" s="85" t="s">
        <v>11</v>
      </c>
      <c r="C27" s="149">
        <v>0.17</v>
      </c>
      <c r="D27" s="149">
        <v>0.17</v>
      </c>
      <c r="E27" s="53"/>
      <c r="F27" s="56"/>
    </row>
    <row r="28" spans="1:6">
      <c r="A28" s="54"/>
      <c r="B28" s="85" t="s">
        <v>12</v>
      </c>
      <c r="C28" s="149">
        <v>0.02</v>
      </c>
      <c r="D28" s="149">
        <v>0.02</v>
      </c>
      <c r="E28" s="69"/>
      <c r="F28" s="56"/>
    </row>
    <row r="29" spans="1:6">
      <c r="A29" s="54"/>
      <c r="B29" s="85" t="s">
        <v>13</v>
      </c>
      <c r="C29" s="149">
        <v>0.22</v>
      </c>
      <c r="D29" s="149">
        <v>0.22</v>
      </c>
      <c r="E29" s="53"/>
      <c r="F29" s="56"/>
    </row>
    <row r="30" spans="1:6">
      <c r="A30" s="54"/>
      <c r="B30" s="78" t="s">
        <v>9</v>
      </c>
      <c r="C30" s="150">
        <v>7.0000000000000007E-2</v>
      </c>
      <c r="D30" s="149">
        <v>6.5000000000000002E-2</v>
      </c>
      <c r="E30" s="69" t="s">
        <v>112</v>
      </c>
      <c r="F30" s="56"/>
    </row>
    <row r="31" spans="1:6" hidden="1">
      <c r="A31" s="54"/>
      <c r="B31" s="179" t="s">
        <v>133</v>
      </c>
      <c r="C31" s="180"/>
      <c r="D31" s="175"/>
      <c r="E31" s="69" t="s">
        <v>113</v>
      </c>
      <c r="F31" s="56"/>
    </row>
    <row r="32" spans="1:6">
      <c r="A32" s="54"/>
      <c r="B32" s="78" t="s">
        <v>10</v>
      </c>
      <c r="C32" s="150">
        <v>0.05</v>
      </c>
      <c r="D32" s="151">
        <v>8.0000000000000002E-3</v>
      </c>
      <c r="E32" s="69" t="s">
        <v>112</v>
      </c>
      <c r="F32" s="56"/>
    </row>
    <row r="33" spans="1:6">
      <c r="A33" s="54"/>
      <c r="B33" s="78" t="s">
        <v>14</v>
      </c>
      <c r="C33" s="149">
        <v>0.35</v>
      </c>
      <c r="D33" s="149">
        <v>0.35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44" t="s">
        <v>130</v>
      </c>
      <c r="C36" s="164">
        <f>SUM(C25:C35)</f>
        <v>1</v>
      </c>
      <c r="D36" s="164">
        <f>D25+D26+D27+D28+D29+D30+D32+D33+D35</f>
        <v>0.95299999999999996</v>
      </c>
      <c r="E36" s="53"/>
      <c r="F36" s="56"/>
    </row>
    <row r="37" spans="1:6" hidden="1">
      <c r="A37" s="54"/>
      <c r="B37" s="178"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18" t="s">
        <v>33</v>
      </c>
      <c r="C41" s="218"/>
      <c r="D41" s="48"/>
      <c r="E41" s="53"/>
      <c r="F41" s="56"/>
    </row>
    <row r="42" spans="1:6" ht="72" customHeight="1">
      <c r="A42" s="55"/>
      <c r="B42" s="243" t="s">
        <v>167</v>
      </c>
      <c r="C42" s="243"/>
      <c r="D42" s="243"/>
      <c r="E42" s="243"/>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18" t="s">
        <v>6</v>
      </c>
      <c r="C46" s="218"/>
      <c r="D46" s="48"/>
      <c r="E46" s="53" t="s">
        <v>60</v>
      </c>
      <c r="F46" s="56"/>
    </row>
    <row r="47" spans="1:6" ht="12" customHeight="1">
      <c r="A47" s="55"/>
      <c r="B47" s="58"/>
      <c r="C47" s="58"/>
      <c r="D47" s="58"/>
      <c r="E47" s="58"/>
      <c r="F47" s="57"/>
    </row>
    <row r="48" spans="1:6" ht="12" customHeight="1">
      <c r="A48" s="66"/>
      <c r="B48" s="60"/>
      <c r="C48" s="60"/>
      <c r="D48" s="60"/>
      <c r="E48" s="60"/>
      <c r="F48" s="64"/>
    </row>
    <row r="49" spans="1:6">
      <c r="A49" s="67" t="s">
        <v>28</v>
      </c>
      <c r="B49" s="61" t="s">
        <v>37</v>
      </c>
      <c r="C49" s="53"/>
      <c r="D49" s="53"/>
      <c r="E49" s="53"/>
      <c r="F49" s="56"/>
    </row>
    <row r="50" spans="1:6" ht="8.25" customHeight="1">
      <c r="A50" s="67"/>
      <c r="B50" s="53"/>
      <c r="C50" s="53"/>
      <c r="D50" s="53"/>
      <c r="E50" s="53"/>
      <c r="F50" s="56"/>
    </row>
    <row r="51" spans="1:6" ht="20.100000000000001" customHeight="1">
      <c r="A51" s="73" t="s">
        <v>38</v>
      </c>
      <c r="B51" s="222" t="s">
        <v>131</v>
      </c>
      <c r="C51" s="222"/>
      <c r="D51" s="260"/>
      <c r="E51" s="37"/>
      <c r="F51" s="56"/>
    </row>
    <row r="52" spans="1:6" ht="8.25" customHeight="1">
      <c r="A52" s="67"/>
      <c r="B52" s="17"/>
      <c r="C52" s="17"/>
      <c r="F52" s="56"/>
    </row>
    <row r="53" spans="1:6" ht="26.25" customHeight="1">
      <c r="A53" s="67"/>
      <c r="B53" s="18" t="s">
        <v>129</v>
      </c>
      <c r="C53" s="38">
        <f>D36</f>
        <v>0.95299999999999996</v>
      </c>
      <c r="D53" s="166" t="s">
        <v>132</v>
      </c>
      <c r="E53" s="20">
        <f>ROUND(C53*E51,2)</f>
        <v>0</v>
      </c>
      <c r="F53" s="56"/>
    </row>
    <row r="54" spans="1:6" ht="20.100000000000001" customHeight="1">
      <c r="A54" s="67"/>
      <c r="B54" s="18" t="s">
        <v>39</v>
      </c>
      <c r="C54" s="38">
        <f>D41</f>
        <v>0</v>
      </c>
      <c r="D54" s="166" t="str">
        <f>"von (" &amp; C53*100 &amp; "%)"</f>
        <v>von (95,3%)</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51" t="s">
        <v>168</v>
      </c>
      <c r="C60" s="251"/>
      <c r="D60" s="48"/>
      <c r="E60" s="43">
        <f>ROUND(E58*D60,2)</f>
        <v>0</v>
      </c>
      <c r="F60" s="56"/>
    </row>
    <row r="61" spans="1:6" ht="83.25" customHeight="1">
      <c r="A61" s="67"/>
      <c r="B61" s="237" t="s">
        <v>169</v>
      </c>
      <c r="C61" s="237"/>
      <c r="D61" s="237"/>
      <c r="E61" s="237"/>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58"/>
      <c r="F65" s="57"/>
    </row>
    <row r="66" spans="1:6" ht="15" customHeight="1">
      <c r="A66" s="118"/>
      <c r="B66" s="119"/>
      <c r="C66" s="119"/>
      <c r="D66" s="119"/>
      <c r="E66" s="119"/>
      <c r="F66" s="119"/>
    </row>
    <row r="67" spans="1:6" ht="7.5" customHeight="1">
      <c r="A67" s="106"/>
      <c r="B67" s="107"/>
      <c r="C67" s="107"/>
      <c r="D67" s="107"/>
      <c r="E67" s="107"/>
      <c r="F67" s="108"/>
    </row>
    <row r="68" spans="1:6" s="36" customFormat="1" ht="42" customHeight="1">
      <c r="A68" s="109"/>
      <c r="B68" s="216" t="s">
        <v>170</v>
      </c>
      <c r="C68" s="216"/>
      <c r="D68" s="216"/>
      <c r="E68" s="216"/>
      <c r="F68" s="110"/>
    </row>
    <row r="69" spans="1:6" ht="7.5" customHeight="1">
      <c r="A69" s="106"/>
      <c r="B69" s="244"/>
      <c r="C69" s="244"/>
      <c r="D69" s="244"/>
      <c r="E69" s="107"/>
      <c r="F69" s="108"/>
    </row>
    <row r="70" spans="1:6" ht="24" customHeight="1">
      <c r="A70" s="106"/>
      <c r="B70" s="223" t="s">
        <v>55</v>
      </c>
      <c r="C70" s="224"/>
      <c r="D70" s="224"/>
      <c r="E70" s="122" t="s">
        <v>105</v>
      </c>
      <c r="F70" s="108"/>
    </row>
    <row r="71" spans="1:6">
      <c r="A71" s="106"/>
      <c r="B71" s="249" t="s">
        <v>164</v>
      </c>
      <c r="C71" s="250"/>
      <c r="D71" s="250"/>
      <c r="E71" s="124">
        <v>6.5000000000000002E-2</v>
      </c>
      <c r="F71" s="108"/>
    </row>
    <row r="72" spans="1:6" ht="9.9499999999999993" customHeight="1">
      <c r="A72" s="106"/>
      <c r="B72" s="245"/>
      <c r="C72" s="245"/>
      <c r="D72" s="245"/>
      <c r="E72" s="107"/>
      <c r="F72" s="108"/>
    </row>
    <row r="73" spans="1:6" ht="24" customHeight="1">
      <c r="A73" s="106"/>
      <c r="B73" s="223" t="s">
        <v>54</v>
      </c>
      <c r="C73" s="224"/>
      <c r="D73" s="224"/>
      <c r="E73" s="122" t="s">
        <v>104</v>
      </c>
      <c r="F73" s="108"/>
    </row>
    <row r="74" spans="1:6">
      <c r="A74" s="106"/>
      <c r="B74" s="256" t="s">
        <v>157</v>
      </c>
      <c r="C74" s="257"/>
      <c r="D74" s="257"/>
      <c r="E74" s="240">
        <v>8.0000000000000002E-3</v>
      </c>
      <c r="F74" s="108"/>
    </row>
    <row r="75" spans="1:6" ht="27.95" customHeight="1">
      <c r="A75" s="106"/>
      <c r="B75" s="258" t="s">
        <v>156</v>
      </c>
      <c r="C75" s="259"/>
      <c r="D75" s="259"/>
      <c r="E75" s="241"/>
      <c r="F75" s="108"/>
    </row>
    <row r="76" spans="1:6">
      <c r="A76" s="106"/>
      <c r="B76" s="256" t="s">
        <v>158</v>
      </c>
      <c r="C76" s="257"/>
      <c r="D76" s="257"/>
      <c r="E76" s="241"/>
      <c r="F76" s="108"/>
    </row>
    <row r="77" spans="1:6">
      <c r="A77" s="106"/>
      <c r="B77" s="256" t="s">
        <v>159</v>
      </c>
      <c r="C77" s="257"/>
      <c r="D77" s="257"/>
      <c r="E77" s="241"/>
      <c r="F77" s="108"/>
    </row>
    <row r="78" spans="1:6" ht="27.95" customHeight="1">
      <c r="A78" s="106"/>
      <c r="B78" s="258" t="s">
        <v>160</v>
      </c>
      <c r="C78" s="259"/>
      <c r="D78" s="259"/>
      <c r="E78" s="241"/>
      <c r="F78" s="108"/>
    </row>
    <row r="79" spans="1:6" ht="14.25" customHeight="1">
      <c r="A79" s="106"/>
      <c r="B79" s="249" t="s">
        <v>161</v>
      </c>
      <c r="C79" s="250"/>
      <c r="D79" s="250"/>
      <c r="E79" s="242"/>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19" t="s">
        <v>108</v>
      </c>
      <c r="C82" s="219"/>
      <c r="D82" s="219"/>
      <c r="E82" s="219"/>
      <c r="F82" s="108"/>
    </row>
    <row r="83" spans="1:6" ht="24" hidden="1" customHeight="1">
      <c r="A83" s="106"/>
      <c r="B83" s="223" t="s">
        <v>110</v>
      </c>
      <c r="C83" s="224"/>
      <c r="D83" s="224"/>
      <c r="E83" s="122"/>
      <c r="F83" s="108"/>
    </row>
    <row r="84" spans="1:6" ht="28.5" hidden="1" customHeight="1">
      <c r="A84" s="106"/>
      <c r="B84" s="225" t="s">
        <v>114</v>
      </c>
      <c r="C84" s="226"/>
      <c r="D84" s="227"/>
      <c r="E84" s="126" t="s">
        <v>109</v>
      </c>
      <c r="F84" s="108"/>
    </row>
    <row r="85" spans="1:6" ht="27" hidden="1" customHeight="1">
      <c r="A85" s="106"/>
      <c r="B85" s="228" t="s">
        <v>115</v>
      </c>
      <c r="C85" s="229"/>
      <c r="D85" s="230"/>
      <c r="E85" s="127" t="s">
        <v>109</v>
      </c>
      <c r="F85" s="108"/>
    </row>
    <row r="86" spans="1:6" ht="12" hidden="1" customHeight="1">
      <c r="A86" s="112"/>
      <c r="B86" s="115"/>
      <c r="C86" s="115"/>
      <c r="D86" s="115"/>
      <c r="E86" s="115"/>
      <c r="F86" s="111"/>
    </row>
  </sheetData>
  <mergeCells count="31">
    <mergeCell ref="B42:E42"/>
    <mergeCell ref="A2:F2"/>
    <mergeCell ref="B41:C41"/>
    <mergeCell ref="E74:E79"/>
    <mergeCell ref="B51:D51"/>
    <mergeCell ref="B75:D75"/>
    <mergeCell ref="B76:D76"/>
    <mergeCell ref="B11:D11"/>
    <mergeCell ref="A1:F1"/>
    <mergeCell ref="B74:D74"/>
    <mergeCell ref="A3:F3"/>
    <mergeCell ref="A4:F4"/>
    <mergeCell ref="A5:F5"/>
    <mergeCell ref="B12:D12"/>
    <mergeCell ref="B14:D14"/>
    <mergeCell ref="B68:E68"/>
    <mergeCell ref="B69:D69"/>
    <mergeCell ref="B70:D70"/>
    <mergeCell ref="B71:D71"/>
    <mergeCell ref="B72:D72"/>
    <mergeCell ref="B46:C46"/>
    <mergeCell ref="B60:C60"/>
    <mergeCell ref="B61:E61"/>
    <mergeCell ref="B73:D73"/>
    <mergeCell ref="B82:E82"/>
    <mergeCell ref="B83:D83"/>
    <mergeCell ref="B84:D84"/>
    <mergeCell ref="B85:D85"/>
    <mergeCell ref="B77:D77"/>
    <mergeCell ref="B78:D78"/>
    <mergeCell ref="B79:D79"/>
  </mergeCells>
  <conditionalFormatting sqref="D41">
    <cfRule type="cellIs" dxfId="57" priority="1" operator="equal">
      <formula>"Wert angeben"</formula>
    </cfRule>
  </conditionalFormatting>
  <conditionalFormatting sqref="D46">
    <cfRule type="cellIs" dxfId="56" priority="8" operator="equal">
      <formula>"Wert angeben"</formula>
    </cfRule>
  </conditionalFormatting>
  <conditionalFormatting sqref="D60">
    <cfRule type="cellIs" dxfId="55" priority="11" operator="equal">
      <formula>"Wert angeben"</formula>
    </cfRule>
  </conditionalFormatting>
  <conditionalFormatting sqref="D53:E58">
    <cfRule type="cellIs" dxfId="54" priority="4" operator="equal">
      <formula>"Wert angeben"</formula>
    </cfRule>
  </conditionalFormatting>
  <conditionalFormatting sqref="D62:E64">
    <cfRule type="cellIs" dxfId="53" priority="2" operator="equal">
      <formula>"Wert angeben"</formula>
    </cfRule>
  </conditionalFormatting>
  <conditionalFormatting sqref="E9:E12">
    <cfRule type="cellIs" dxfId="52" priority="6" operator="equal">
      <formula>"Wert angeben"</formula>
    </cfRule>
  </conditionalFormatting>
  <conditionalFormatting sqref="E14">
    <cfRule type="cellIs" dxfId="51" priority="13" operator="equal">
      <formula>"Wert angeben"</formula>
    </cfRule>
  </conditionalFormatting>
  <conditionalFormatting sqref="E19">
    <cfRule type="cellIs" dxfId="50" priority="12" operator="equal">
      <formula>"Wert angeben"</formula>
    </cfRule>
  </conditionalFormatting>
  <conditionalFormatting sqref="E51">
    <cfRule type="cellIs" dxfId="49" priority="5"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D7963-14C0-426C-ACA3-8AAD596828E3}">
  <sheetPr codeName="Tabelle9">
    <pageSetUpPr fitToPage="1"/>
  </sheetPr>
  <dimension ref="A1:F86"/>
  <sheetViews>
    <sheetView showGridLines="0" tabSelected="1" topLeftCell="A16" zoomScaleNormal="100" zoomScaleSheetLayoutView="160" workbookViewId="0">
      <selection activeCell="J46" sqref="J46"/>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1">
        <f>Deckblatt!C6</f>
        <v>0</v>
      </c>
      <c r="B1" s="231"/>
      <c r="C1" s="231"/>
      <c r="D1" s="231"/>
      <c r="E1" s="231"/>
      <c r="F1" s="231"/>
    </row>
    <row r="2" spans="1:6" ht="30" customHeight="1">
      <c r="A2" s="246" t="str">
        <f>Deckblatt!A1</f>
        <v>Honorarangebot</v>
      </c>
      <c r="B2" s="246"/>
      <c r="C2" s="246"/>
      <c r="D2" s="246"/>
      <c r="E2" s="246"/>
      <c r="F2" s="246"/>
    </row>
    <row r="3" spans="1:6" ht="30" customHeight="1">
      <c r="A3" s="232" t="s">
        <v>86</v>
      </c>
      <c r="B3" s="217"/>
      <c r="C3" s="217"/>
      <c r="D3" s="217"/>
      <c r="E3" s="217"/>
      <c r="F3" s="217"/>
    </row>
    <row r="4" spans="1:6" ht="22.7" customHeight="1">
      <c r="A4" s="217" t="str">
        <f>Deckblatt!B2</f>
        <v>Erweiterung Bürgerhaus Kliding und Umgestaltung Außenanlagen</v>
      </c>
      <c r="B4" s="217"/>
      <c r="C4" s="217"/>
      <c r="D4" s="217"/>
      <c r="E4" s="217"/>
      <c r="F4" s="217"/>
    </row>
    <row r="5" spans="1:6" ht="35.25" customHeight="1">
      <c r="A5" s="233" t="str">
        <f>Deckblatt!B3</f>
        <v>Fachplanung Technische Ausrüstung gemäß § 55 HOAI - 
Anlagengruppen 4, 5, 7 und 8</v>
      </c>
      <c r="B5" s="233"/>
      <c r="C5" s="233"/>
      <c r="D5" s="233"/>
      <c r="E5" s="233"/>
      <c r="F5" s="233"/>
    </row>
    <row r="6" spans="1:6" ht="12" customHeight="1">
      <c r="A6" s="59"/>
      <c r="B6" s="60"/>
      <c r="C6" s="60"/>
      <c r="D6" s="60"/>
      <c r="E6" s="60"/>
      <c r="F6" s="64"/>
    </row>
    <row r="7" spans="1:6">
      <c r="A7" s="54" t="s">
        <v>1</v>
      </c>
      <c r="B7" s="61" t="s">
        <v>172</v>
      </c>
      <c r="C7" s="53"/>
      <c r="D7" s="53"/>
      <c r="E7" s="53"/>
      <c r="F7" s="56"/>
    </row>
    <row r="8" spans="1:6" ht="9" customHeight="1">
      <c r="A8" s="54"/>
      <c r="B8" s="53"/>
      <c r="C8" s="53"/>
      <c r="D8" s="53"/>
      <c r="E8" s="53"/>
      <c r="F8" s="56"/>
    </row>
    <row r="9" spans="1:6">
      <c r="A9" s="54"/>
      <c r="B9" s="53"/>
      <c r="C9" s="62"/>
      <c r="D9" s="62" t="s">
        <v>175</v>
      </c>
      <c r="E9" s="25">
        <v>86054.3</v>
      </c>
      <c r="F9" s="56"/>
    </row>
    <row r="10" spans="1:6">
      <c r="A10" s="54"/>
      <c r="B10" s="53"/>
      <c r="C10" s="62"/>
      <c r="D10" s="63"/>
      <c r="E10" s="33"/>
      <c r="F10" s="56"/>
    </row>
    <row r="11" spans="1:6">
      <c r="A11" s="54"/>
      <c r="B11" s="234" t="s">
        <v>182</v>
      </c>
      <c r="C11" s="234"/>
      <c r="D11" s="234"/>
      <c r="E11" s="25">
        <f>E9/1.19</f>
        <v>72314.537815126052</v>
      </c>
      <c r="F11" s="56"/>
    </row>
    <row r="12" spans="1:6">
      <c r="A12" s="54"/>
      <c r="B12" s="234"/>
      <c r="C12" s="234"/>
      <c r="D12" s="234"/>
      <c r="F12" s="56"/>
    </row>
    <row r="13" spans="1:6" ht="12" customHeight="1">
      <c r="A13" s="54"/>
      <c r="B13" s="53"/>
      <c r="C13" s="53"/>
      <c r="D13" s="61"/>
      <c r="E13" s="61"/>
      <c r="F13" s="56"/>
    </row>
    <row r="14" spans="1:6" ht="29.25" customHeight="1">
      <c r="A14" s="54"/>
      <c r="B14" s="218" t="s">
        <v>82</v>
      </c>
      <c r="C14" s="218"/>
      <c r="D14" s="218"/>
      <c r="E14" s="16" t="s">
        <v>140</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116</v>
      </c>
      <c r="C22" s="104"/>
      <c r="D22" s="61"/>
      <c r="E22" s="61"/>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0.09</v>
      </c>
      <c r="D26" s="149">
        <v>0.09</v>
      </c>
      <c r="E26" s="53"/>
      <c r="F26" s="56"/>
    </row>
    <row r="27" spans="1:6">
      <c r="A27" s="54"/>
      <c r="B27" s="85" t="s">
        <v>11</v>
      </c>
      <c r="C27" s="149">
        <v>0.17</v>
      </c>
      <c r="D27" s="149">
        <v>0.17</v>
      </c>
      <c r="E27" s="53"/>
      <c r="F27" s="56"/>
    </row>
    <row r="28" spans="1:6">
      <c r="A28" s="54"/>
      <c r="B28" s="85" t="s">
        <v>12</v>
      </c>
      <c r="C28" s="149">
        <v>0.02</v>
      </c>
      <c r="D28" s="149">
        <v>0.02</v>
      </c>
      <c r="E28" s="185"/>
      <c r="F28" s="56"/>
    </row>
    <row r="29" spans="1:6">
      <c r="A29" s="54"/>
      <c r="B29" s="85" t="s">
        <v>13</v>
      </c>
      <c r="C29" s="149">
        <v>0.22</v>
      </c>
      <c r="D29" s="149">
        <v>0.22</v>
      </c>
      <c r="E29" s="53"/>
      <c r="F29" s="56"/>
    </row>
    <row r="30" spans="1:6">
      <c r="A30" s="54"/>
      <c r="B30" s="78" t="s">
        <v>9</v>
      </c>
      <c r="C30" s="150">
        <v>7.0000000000000007E-2</v>
      </c>
      <c r="D30" s="149">
        <v>6.5000000000000002E-2</v>
      </c>
      <c r="E30" s="69" t="s">
        <v>112</v>
      </c>
      <c r="F30" s="56"/>
    </row>
    <row r="31" spans="1:6" hidden="1">
      <c r="A31" s="54"/>
      <c r="B31" s="179" t="s">
        <v>133</v>
      </c>
      <c r="C31" s="180"/>
      <c r="D31" s="175"/>
      <c r="E31" s="69" t="s">
        <v>113</v>
      </c>
      <c r="F31" s="56"/>
    </row>
    <row r="32" spans="1:6">
      <c r="A32" s="54"/>
      <c r="B32" s="78" t="s">
        <v>10</v>
      </c>
      <c r="C32" s="150">
        <v>0.05</v>
      </c>
      <c r="D32" s="151">
        <v>8.0000000000000002E-3</v>
      </c>
      <c r="E32" s="69" t="s">
        <v>112</v>
      </c>
      <c r="F32" s="56"/>
    </row>
    <row r="33" spans="1:6">
      <c r="A33" s="54"/>
      <c r="B33" s="78" t="s">
        <v>14</v>
      </c>
      <c r="C33" s="149">
        <v>0.35</v>
      </c>
      <c r="D33" s="149">
        <v>0.35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44" t="s">
        <v>130</v>
      </c>
      <c r="C36" s="164">
        <f>SUM(C25:C35)</f>
        <v>1</v>
      </c>
      <c r="D36" s="164">
        <f>D25+D26+D27+D28+D29+D30+D32+D33+D35</f>
        <v>0.95299999999999996</v>
      </c>
      <c r="E36" s="53"/>
      <c r="F36" s="56"/>
    </row>
    <row r="37" spans="1:6" hidden="1">
      <c r="A37" s="54"/>
      <c r="B37" s="178" t="s">
        <v>135</v>
      </c>
      <c r="C37" s="160"/>
      <c r="D37" s="176">
        <f>D31+D34</f>
        <v>0</v>
      </c>
      <c r="E37" s="53"/>
      <c r="F37" s="56"/>
    </row>
    <row r="38" spans="1:6" ht="12" hidden="1" customHeight="1">
      <c r="A38" s="59"/>
      <c r="B38" s="60"/>
      <c r="C38" s="60"/>
      <c r="D38" s="60"/>
      <c r="E38" s="60"/>
      <c r="F38" s="64"/>
    </row>
    <row r="39" spans="1:6" ht="15" hidden="1" customHeight="1">
      <c r="A39" s="54" t="s">
        <v>4</v>
      </c>
      <c r="B39" s="61" t="s">
        <v>36</v>
      </c>
      <c r="C39" s="53"/>
      <c r="D39" s="53"/>
      <c r="E39" s="53"/>
      <c r="F39" s="56"/>
    </row>
    <row r="40" spans="1:6" ht="9" hidden="1" customHeight="1" thickBot="1">
      <c r="A40" s="54"/>
      <c r="B40" s="53"/>
      <c r="C40" s="53"/>
      <c r="D40" s="53"/>
      <c r="E40" s="53"/>
      <c r="F40" s="56"/>
    </row>
    <row r="41" spans="1:6" ht="20.100000000000001" hidden="1" customHeight="1" thickBot="1">
      <c r="A41" s="54"/>
      <c r="B41" s="218" t="s">
        <v>141</v>
      </c>
      <c r="C41" s="218"/>
      <c r="D41" s="48"/>
      <c r="E41" s="53"/>
      <c r="F41" s="56"/>
    </row>
    <row r="42" spans="1:6" ht="66.75" hidden="1" customHeight="1">
      <c r="A42" s="55"/>
      <c r="B42" s="243" t="s">
        <v>167</v>
      </c>
      <c r="C42" s="243"/>
      <c r="D42" s="243"/>
      <c r="E42" s="243"/>
      <c r="F42" s="57"/>
    </row>
    <row r="43" spans="1:6" ht="12" customHeight="1">
      <c r="A43" s="59"/>
      <c r="B43" s="60"/>
      <c r="C43" s="60"/>
      <c r="D43" s="60"/>
      <c r="E43" s="60"/>
      <c r="F43" s="64"/>
    </row>
    <row r="44" spans="1:6">
      <c r="A44" s="54" t="s">
        <v>4</v>
      </c>
      <c r="B44" s="61" t="s">
        <v>78</v>
      </c>
      <c r="C44" s="53"/>
      <c r="D44" s="53"/>
      <c r="E44" s="53"/>
      <c r="F44" s="56"/>
    </row>
    <row r="45" spans="1:6" ht="9" customHeight="1" thickBot="1">
      <c r="A45" s="54"/>
      <c r="B45" s="53"/>
      <c r="C45" s="53"/>
      <c r="D45" s="53"/>
      <c r="E45" s="53"/>
      <c r="F45" s="56"/>
    </row>
    <row r="46" spans="1:6" ht="20.100000000000001" customHeight="1" thickBot="1">
      <c r="A46" s="54"/>
      <c r="B46" s="218" t="s">
        <v>6</v>
      </c>
      <c r="C46" s="218"/>
      <c r="D46" s="48"/>
      <c r="E46" s="53" t="s">
        <v>60</v>
      </c>
      <c r="F46" s="56"/>
    </row>
    <row r="47" spans="1:6" ht="12" customHeight="1">
      <c r="A47" s="55"/>
      <c r="B47" s="58"/>
      <c r="C47" s="58"/>
      <c r="D47" s="58"/>
      <c r="E47" s="58"/>
      <c r="F47" s="57"/>
    </row>
    <row r="48" spans="1:6" ht="12" customHeight="1">
      <c r="A48" s="66"/>
      <c r="B48" s="60"/>
      <c r="C48" s="60"/>
      <c r="D48" s="60"/>
      <c r="E48" s="60"/>
      <c r="F48" s="64"/>
    </row>
    <row r="49" spans="1:6">
      <c r="A49" s="67" t="s">
        <v>27</v>
      </c>
      <c r="B49" s="61" t="s">
        <v>37</v>
      </c>
      <c r="C49" s="53"/>
      <c r="D49" s="53"/>
      <c r="E49" s="53"/>
      <c r="F49" s="56"/>
    </row>
    <row r="50" spans="1:6" ht="8.25" customHeight="1">
      <c r="A50" s="67"/>
      <c r="B50" s="53"/>
      <c r="C50" s="53"/>
      <c r="D50" s="53"/>
      <c r="E50" s="53"/>
      <c r="F50" s="56"/>
    </row>
    <row r="51" spans="1:6" ht="20.100000000000001" customHeight="1">
      <c r="A51" s="73" t="s">
        <v>38</v>
      </c>
      <c r="B51" s="222" t="s">
        <v>131</v>
      </c>
      <c r="C51" s="222"/>
      <c r="D51" s="75"/>
      <c r="E51" s="37">
        <v>21015.759999999998</v>
      </c>
      <c r="F51" s="56"/>
    </row>
    <row r="52" spans="1:6" ht="8.25" customHeight="1">
      <c r="A52" s="67"/>
      <c r="B52" s="17"/>
      <c r="C52" s="17"/>
      <c r="F52" s="56"/>
    </row>
    <row r="53" spans="1:6" ht="26.25" customHeight="1">
      <c r="A53" s="67"/>
      <c r="B53" s="18" t="s">
        <v>129</v>
      </c>
      <c r="C53" s="38">
        <f>D36</f>
        <v>0.95299999999999996</v>
      </c>
      <c r="D53" s="166" t="s">
        <v>132</v>
      </c>
      <c r="E53" s="20">
        <f>ROUND(C53*E51,2)</f>
        <v>20028.02</v>
      </c>
      <c r="F53" s="56"/>
    </row>
    <row r="54" spans="1:6" ht="20.100000000000001" hidden="1" customHeight="1">
      <c r="A54" s="67"/>
      <c r="B54" s="18" t="s">
        <v>39</v>
      </c>
      <c r="C54" s="38">
        <f>D41</f>
        <v>0</v>
      </c>
      <c r="D54" s="166" t="str">
        <f>"von (" &amp; C53*100 &amp; "%)"</f>
        <v>von (95,3%)</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20028.02</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20028.02</v>
      </c>
      <c r="F58" s="56"/>
    </row>
    <row r="59" spans="1:6" ht="8.25" customHeight="1" thickBot="1">
      <c r="A59" s="67"/>
      <c r="F59" s="56"/>
    </row>
    <row r="60" spans="1:6" ht="33.75" customHeight="1" thickBot="1">
      <c r="A60" s="67"/>
      <c r="B60" s="222" t="s">
        <v>168</v>
      </c>
      <c r="C60" s="222"/>
      <c r="D60" s="48"/>
      <c r="E60" s="43">
        <f>ROUND(E58*D60,2)</f>
        <v>0</v>
      </c>
      <c r="F60" s="56"/>
    </row>
    <row r="61" spans="1:6" ht="85.5" customHeight="1">
      <c r="A61" s="67"/>
      <c r="B61" s="237" t="s">
        <v>169</v>
      </c>
      <c r="C61" s="237"/>
      <c r="D61" s="237"/>
      <c r="E61" s="237"/>
      <c r="F61" s="56"/>
    </row>
    <row r="62" spans="1:6" ht="20.100000000000001" customHeight="1">
      <c r="A62" s="77"/>
      <c r="B62" s="22" t="s">
        <v>42</v>
      </c>
      <c r="C62" s="19"/>
      <c r="D62" s="31"/>
      <c r="E62" s="20">
        <f>E58+E60</f>
        <v>20028.02</v>
      </c>
      <c r="F62" s="56"/>
    </row>
    <row r="63" spans="1:6" ht="20.100000000000001" customHeight="1">
      <c r="A63" s="67"/>
      <c r="B63" s="18" t="s">
        <v>43</v>
      </c>
      <c r="C63" s="38">
        <v>0.19</v>
      </c>
      <c r="D63" s="31"/>
      <c r="E63" s="23">
        <f>ROUND(E62*C63,2)</f>
        <v>3805.32</v>
      </c>
      <c r="F63" s="56"/>
    </row>
    <row r="64" spans="1:6" ht="20.100000000000001" customHeight="1" thickBot="1">
      <c r="A64" s="67"/>
      <c r="B64" s="14" t="s">
        <v>44</v>
      </c>
      <c r="C64" s="18"/>
      <c r="D64" s="35"/>
      <c r="E64" s="24">
        <f>E62+E63</f>
        <v>23833.34</v>
      </c>
      <c r="F64" s="56"/>
    </row>
    <row r="65" spans="1:6" ht="15" customHeight="1" thickTop="1">
      <c r="A65" s="68"/>
      <c r="B65" s="58"/>
      <c r="C65" s="58"/>
      <c r="D65" s="58"/>
      <c r="E65" s="58"/>
      <c r="F65" s="57"/>
    </row>
    <row r="66" spans="1:6" ht="15" customHeight="1">
      <c r="A66" s="118"/>
      <c r="B66" s="119"/>
      <c r="C66" s="119"/>
      <c r="D66" s="119"/>
      <c r="E66" s="119"/>
      <c r="F66" s="119"/>
    </row>
    <row r="67" spans="1:6" ht="7.5" customHeight="1">
      <c r="A67" s="106"/>
      <c r="B67" s="107"/>
      <c r="C67" s="107"/>
      <c r="D67" s="107"/>
      <c r="E67" s="107"/>
      <c r="F67" s="108"/>
    </row>
    <row r="68" spans="1:6" s="36" customFormat="1" ht="41.25" customHeight="1">
      <c r="A68" s="109"/>
      <c r="B68" s="216" t="s">
        <v>170</v>
      </c>
      <c r="C68" s="216"/>
      <c r="D68" s="216"/>
      <c r="E68" s="216"/>
      <c r="F68" s="110"/>
    </row>
    <row r="69" spans="1:6" ht="7.5" customHeight="1">
      <c r="A69" s="106"/>
      <c r="B69" s="244"/>
      <c r="C69" s="244"/>
      <c r="D69" s="244"/>
      <c r="E69" s="107"/>
      <c r="F69" s="108"/>
    </row>
    <row r="70" spans="1:6" ht="24" customHeight="1">
      <c r="A70" s="106"/>
      <c r="B70" s="223" t="s">
        <v>55</v>
      </c>
      <c r="C70" s="224"/>
      <c r="D70" s="224"/>
      <c r="E70" s="122" t="s">
        <v>105</v>
      </c>
      <c r="F70" s="108"/>
    </row>
    <row r="71" spans="1:6">
      <c r="A71" s="106"/>
      <c r="B71" s="249" t="s">
        <v>164</v>
      </c>
      <c r="C71" s="250"/>
      <c r="D71" s="250"/>
      <c r="E71" s="124">
        <v>6.5000000000000002E-2</v>
      </c>
      <c r="F71" s="108"/>
    </row>
    <row r="72" spans="1:6" ht="9.9499999999999993" customHeight="1">
      <c r="A72" s="106"/>
      <c r="B72" s="245"/>
      <c r="C72" s="245"/>
      <c r="D72" s="245"/>
      <c r="E72" s="107"/>
      <c r="F72" s="108"/>
    </row>
    <row r="73" spans="1:6" ht="24" customHeight="1">
      <c r="A73" s="106"/>
      <c r="B73" s="223" t="s">
        <v>54</v>
      </c>
      <c r="C73" s="224"/>
      <c r="D73" s="224"/>
      <c r="E73" s="122" t="s">
        <v>104</v>
      </c>
      <c r="F73" s="108"/>
    </row>
    <row r="74" spans="1:6">
      <c r="A74" s="106"/>
      <c r="B74" s="220" t="s">
        <v>16</v>
      </c>
      <c r="C74" s="221"/>
      <c r="D74" s="221"/>
      <c r="E74" s="240">
        <v>8.0000000000000002E-3</v>
      </c>
      <c r="F74" s="108"/>
    </row>
    <row r="75" spans="1:6" ht="27.95" customHeight="1">
      <c r="A75" s="106"/>
      <c r="B75" s="235" t="s">
        <v>62</v>
      </c>
      <c r="C75" s="236"/>
      <c r="D75" s="236"/>
      <c r="E75" s="241"/>
      <c r="F75" s="108"/>
    </row>
    <row r="76" spans="1:6">
      <c r="A76" s="106"/>
      <c r="B76" s="220" t="s">
        <v>67</v>
      </c>
      <c r="C76" s="221"/>
      <c r="D76" s="221"/>
      <c r="E76" s="241"/>
      <c r="F76" s="108"/>
    </row>
    <row r="77" spans="1:6">
      <c r="A77" s="106"/>
      <c r="B77" s="220" t="s">
        <v>19</v>
      </c>
      <c r="C77" s="221"/>
      <c r="D77" s="221"/>
      <c r="E77" s="241"/>
      <c r="F77" s="108"/>
    </row>
    <row r="78" spans="1:6" ht="27.95" customHeight="1">
      <c r="A78" s="106"/>
      <c r="B78" s="235" t="s">
        <v>17</v>
      </c>
      <c r="C78" s="236"/>
      <c r="D78" s="236"/>
      <c r="E78" s="241"/>
      <c r="F78" s="108"/>
    </row>
    <row r="79" spans="1:6" ht="14.25" customHeight="1">
      <c r="A79" s="106"/>
      <c r="B79" s="238" t="s">
        <v>18</v>
      </c>
      <c r="C79" s="239"/>
      <c r="D79" s="239"/>
      <c r="E79" s="242"/>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19" t="s">
        <v>108</v>
      </c>
      <c r="C82" s="219"/>
      <c r="D82" s="219"/>
      <c r="E82" s="219"/>
      <c r="F82" s="108"/>
    </row>
    <row r="83" spans="1:6" ht="24" hidden="1" customHeight="1">
      <c r="A83" s="106"/>
      <c r="B83" s="223" t="s">
        <v>110</v>
      </c>
      <c r="C83" s="224"/>
      <c r="D83" s="224"/>
      <c r="E83" s="122"/>
      <c r="F83" s="108"/>
    </row>
    <row r="84" spans="1:6" ht="28.5" hidden="1" customHeight="1">
      <c r="A84" s="106"/>
      <c r="B84" s="225" t="s">
        <v>114</v>
      </c>
      <c r="C84" s="226"/>
      <c r="D84" s="227"/>
      <c r="E84" s="126" t="s">
        <v>109</v>
      </c>
      <c r="F84" s="108"/>
    </row>
    <row r="85" spans="1:6" ht="27" hidden="1" customHeight="1">
      <c r="A85" s="106"/>
      <c r="B85" s="228" t="s">
        <v>115</v>
      </c>
      <c r="C85" s="229"/>
      <c r="D85" s="230"/>
      <c r="E85" s="127" t="s">
        <v>109</v>
      </c>
      <c r="F85" s="108"/>
    </row>
    <row r="86" spans="1:6" ht="12" hidden="1" customHeight="1">
      <c r="A86" s="112"/>
      <c r="B86" s="115"/>
      <c r="C86" s="115"/>
      <c r="D86" s="115"/>
      <c r="E86" s="115"/>
      <c r="F86" s="111"/>
    </row>
  </sheetData>
  <sheetProtection algorithmName="SHA-512" hashValue="BmeNAn8Bymls6jqQhFBrXqUKGXlXXYVOFDw+Cs2qyNaWsvnOBgAQmPt5H9wTvaqy5e5WY/unPBX97d52yU5euw==" saltValue="uL7TJZBymUXm2aPa5NSTtA==" spinCount="100000" sheet="1" objects="1" scenarios="1"/>
  <mergeCells count="31">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11:D11"/>
    <mergeCell ref="B42:E42"/>
    <mergeCell ref="B41:C41"/>
    <mergeCell ref="B85:D85"/>
    <mergeCell ref="B46:C46"/>
    <mergeCell ref="B51:C51"/>
    <mergeCell ref="B60:C60"/>
    <mergeCell ref="B61:E61"/>
    <mergeCell ref="B75:D75"/>
    <mergeCell ref="B76:D76"/>
    <mergeCell ref="B77:D77"/>
    <mergeCell ref="B78:D78"/>
    <mergeCell ref="B79:D79"/>
    <mergeCell ref="E74:E79"/>
    <mergeCell ref="B82:E82"/>
    <mergeCell ref="B83:D83"/>
    <mergeCell ref="B84:D84"/>
  </mergeCells>
  <conditionalFormatting sqref="D41">
    <cfRule type="cellIs" dxfId="48" priority="2" operator="equal">
      <formula>"Wert angeben"</formula>
    </cfRule>
  </conditionalFormatting>
  <conditionalFormatting sqref="D46">
    <cfRule type="cellIs" dxfId="47" priority="9" operator="equal">
      <formula>"Wert angeben"</formula>
    </cfRule>
  </conditionalFormatting>
  <conditionalFormatting sqref="D60">
    <cfRule type="cellIs" dxfId="46" priority="12" operator="equal">
      <formula>"Wert angeben"</formula>
    </cfRule>
  </conditionalFormatting>
  <conditionalFormatting sqref="D51:E51">
    <cfRule type="cellIs" dxfId="45" priority="6" operator="equal">
      <formula>"Wert angeben"</formula>
    </cfRule>
  </conditionalFormatting>
  <conditionalFormatting sqref="D53:E58">
    <cfRule type="cellIs" dxfId="44" priority="5" operator="equal">
      <formula>"Wert angeben"</formula>
    </cfRule>
  </conditionalFormatting>
  <conditionalFormatting sqref="D62:E64">
    <cfRule type="cellIs" dxfId="43" priority="3" operator="equal">
      <formula>"Wert angeben"</formula>
    </cfRule>
  </conditionalFormatting>
  <conditionalFormatting sqref="E9:E11">
    <cfRule type="cellIs" dxfId="42" priority="1" operator="equal">
      <formula>"Wert angeben"</formula>
    </cfRule>
  </conditionalFormatting>
  <conditionalFormatting sqref="E14">
    <cfRule type="cellIs" dxfId="41" priority="14" operator="equal">
      <formula>"Wert angeben"</formula>
    </cfRule>
  </conditionalFormatting>
  <conditionalFormatting sqref="E19">
    <cfRule type="cellIs" dxfId="40" priority="13"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82EFC-7F0C-4DC6-98FE-412849C1F5F9}">
  <sheetPr codeName="Tabelle10">
    <pageSetUpPr fitToPage="1"/>
  </sheetPr>
  <dimension ref="A1:F86"/>
  <sheetViews>
    <sheetView showGridLines="0" zoomScaleNormal="100" zoomScaleSheetLayoutView="160" workbookViewId="0">
      <selection activeCell="B11" sqref="B11:D1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1">
        <f>Deckblatt!C6</f>
        <v>0</v>
      </c>
      <c r="B1" s="231"/>
      <c r="C1" s="231"/>
      <c r="D1" s="231"/>
      <c r="E1" s="231"/>
      <c r="F1" s="231"/>
    </row>
    <row r="2" spans="1:6" ht="30" customHeight="1">
      <c r="A2" s="246" t="str">
        <f>Deckblatt!A1</f>
        <v>Honorarangebot</v>
      </c>
      <c r="B2" s="246"/>
      <c r="C2" s="246"/>
      <c r="D2" s="246"/>
      <c r="E2" s="246"/>
      <c r="F2" s="246"/>
    </row>
    <row r="3" spans="1:6" ht="30" customHeight="1">
      <c r="A3" s="232" t="s">
        <v>85</v>
      </c>
      <c r="B3" s="217"/>
      <c r="C3" s="217"/>
      <c r="D3" s="217"/>
      <c r="E3" s="217"/>
      <c r="F3" s="217"/>
    </row>
    <row r="4" spans="1:6" ht="22.7" customHeight="1">
      <c r="A4" s="217" t="str">
        <f>Deckblatt!B2</f>
        <v>Erweiterung Bürgerhaus Kliding und Umgestaltung Außenanlagen</v>
      </c>
      <c r="B4" s="217"/>
      <c r="C4" s="217"/>
      <c r="D4" s="217"/>
      <c r="E4" s="217"/>
      <c r="F4" s="217"/>
    </row>
    <row r="5" spans="1:6" ht="30.75" customHeight="1">
      <c r="A5" s="233" t="str">
        <f>Deckblatt!B3</f>
        <v>Fachplanung Technische Ausrüstung gemäß § 55 HOAI - 
Anlagengruppen 4, 5, 7 und 8</v>
      </c>
      <c r="B5" s="233"/>
      <c r="C5" s="233"/>
      <c r="D5" s="233"/>
      <c r="E5" s="233"/>
      <c r="F5" s="233"/>
    </row>
    <row r="6" spans="1:6" ht="12" customHeight="1">
      <c r="A6" s="59"/>
      <c r="B6" s="60"/>
      <c r="C6" s="60"/>
      <c r="D6" s="60"/>
      <c r="E6" s="60"/>
      <c r="F6" s="64"/>
    </row>
    <row r="7" spans="1:6">
      <c r="A7" s="54" t="s">
        <v>1</v>
      </c>
      <c r="B7" s="61" t="s">
        <v>172</v>
      </c>
      <c r="C7" s="53"/>
      <c r="D7" s="53"/>
      <c r="E7" s="53"/>
      <c r="F7" s="56"/>
    </row>
    <row r="8" spans="1:6" ht="9" customHeight="1">
      <c r="A8" s="54"/>
      <c r="B8" s="53"/>
      <c r="C8" s="53"/>
      <c r="D8" s="53"/>
      <c r="E8" s="53"/>
      <c r="F8" s="56"/>
    </row>
    <row r="9" spans="1:6">
      <c r="A9" s="54"/>
      <c r="B9" s="53"/>
      <c r="C9" s="62"/>
      <c r="D9" s="62" t="s">
        <v>174</v>
      </c>
      <c r="E9" s="25">
        <v>7892.55</v>
      </c>
      <c r="F9" s="56"/>
    </row>
    <row r="10" spans="1:6">
      <c r="A10" s="54"/>
      <c r="B10" s="53"/>
      <c r="C10" s="62"/>
      <c r="D10" s="63"/>
      <c r="E10" s="33"/>
      <c r="F10" s="56"/>
    </row>
    <row r="11" spans="1:6">
      <c r="A11" s="54"/>
      <c r="B11" s="234" t="s">
        <v>182</v>
      </c>
      <c r="C11" s="234"/>
      <c r="D11" s="234"/>
      <c r="E11" s="25">
        <f>E9/1.19</f>
        <v>6632.3949579831933</v>
      </c>
      <c r="F11" s="56"/>
    </row>
    <row r="12" spans="1:6">
      <c r="A12" s="54"/>
      <c r="B12" s="234"/>
      <c r="C12" s="234"/>
      <c r="D12" s="234"/>
      <c r="E12" s="33"/>
      <c r="F12" s="56"/>
    </row>
    <row r="13" spans="1:6" ht="12" customHeight="1">
      <c r="A13" s="54"/>
      <c r="B13" s="53"/>
      <c r="C13" s="53"/>
      <c r="D13" s="61"/>
      <c r="E13" s="61"/>
      <c r="F13" s="56"/>
    </row>
    <row r="14" spans="1:6" ht="29.25" customHeight="1">
      <c r="A14" s="54"/>
      <c r="B14" s="218" t="s">
        <v>82</v>
      </c>
      <c r="C14" s="218"/>
      <c r="D14" s="218"/>
      <c r="E14" s="16" t="s">
        <v>140</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116</v>
      </c>
      <c r="C22" s="104"/>
      <c r="D22" s="61"/>
      <c r="E22" s="61"/>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0.09</v>
      </c>
      <c r="D26" s="149">
        <v>0.09</v>
      </c>
      <c r="E26" s="53"/>
      <c r="F26" s="56"/>
    </row>
    <row r="27" spans="1:6">
      <c r="A27" s="54"/>
      <c r="B27" s="85" t="s">
        <v>11</v>
      </c>
      <c r="C27" s="149">
        <v>0.17</v>
      </c>
      <c r="D27" s="149">
        <v>0.17</v>
      </c>
      <c r="E27" s="53"/>
      <c r="F27" s="56"/>
    </row>
    <row r="28" spans="1:6">
      <c r="A28" s="54"/>
      <c r="B28" s="85" t="s">
        <v>12</v>
      </c>
      <c r="C28" s="149">
        <v>0.02</v>
      </c>
      <c r="D28" s="149">
        <v>0.02</v>
      </c>
      <c r="E28" s="185"/>
      <c r="F28" s="56"/>
    </row>
    <row r="29" spans="1:6">
      <c r="A29" s="54"/>
      <c r="B29" s="85" t="s">
        <v>13</v>
      </c>
      <c r="C29" s="149">
        <v>0.22</v>
      </c>
      <c r="D29" s="149">
        <v>0.22</v>
      </c>
      <c r="E29" s="53"/>
      <c r="F29" s="56"/>
    </row>
    <row r="30" spans="1:6">
      <c r="A30" s="54"/>
      <c r="B30" s="78" t="s">
        <v>9</v>
      </c>
      <c r="C30" s="150">
        <v>7.0000000000000007E-2</v>
      </c>
      <c r="D30" s="149">
        <v>6.5000000000000002E-2</v>
      </c>
      <c r="E30" s="69" t="s">
        <v>112</v>
      </c>
      <c r="F30" s="56"/>
    </row>
    <row r="31" spans="1:6" hidden="1">
      <c r="A31" s="54"/>
      <c r="B31" s="179" t="s">
        <v>133</v>
      </c>
      <c r="C31" s="180"/>
      <c r="D31" s="175"/>
      <c r="E31" s="69" t="s">
        <v>113</v>
      </c>
      <c r="F31" s="56"/>
    </row>
    <row r="32" spans="1:6">
      <c r="A32" s="54"/>
      <c r="B32" s="78" t="s">
        <v>10</v>
      </c>
      <c r="C32" s="150">
        <v>0.05</v>
      </c>
      <c r="D32" s="151">
        <v>8.0000000000000002E-3</v>
      </c>
      <c r="E32" s="69" t="s">
        <v>112</v>
      </c>
      <c r="F32" s="56"/>
    </row>
    <row r="33" spans="1:6">
      <c r="A33" s="54"/>
      <c r="B33" s="78" t="s">
        <v>14</v>
      </c>
      <c r="C33" s="149">
        <v>0.35</v>
      </c>
      <c r="D33" s="149">
        <v>0.35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44" t="s">
        <v>130</v>
      </c>
      <c r="C36" s="164">
        <f>SUM(C25:C35)</f>
        <v>1</v>
      </c>
      <c r="D36" s="164">
        <f>D25+D26+D27+D28+D29+D30+D32+D33+D35</f>
        <v>0.95299999999999996</v>
      </c>
      <c r="E36" s="53"/>
      <c r="F36" s="56"/>
    </row>
    <row r="37" spans="1:6" hidden="1">
      <c r="A37" s="54"/>
      <c r="B37" s="178" t="s">
        <v>135</v>
      </c>
      <c r="C37" s="160"/>
      <c r="D37" s="176">
        <f>D31+D34</f>
        <v>0</v>
      </c>
      <c r="E37" s="53"/>
      <c r="F37" s="56"/>
    </row>
    <row r="38" spans="1:6" ht="12" hidden="1" customHeight="1">
      <c r="A38" s="59"/>
      <c r="B38" s="60"/>
      <c r="C38" s="60"/>
      <c r="D38" s="60"/>
      <c r="E38" s="60"/>
      <c r="F38" s="64"/>
    </row>
    <row r="39" spans="1:6" ht="15" hidden="1" customHeight="1">
      <c r="A39" s="54" t="s">
        <v>4</v>
      </c>
      <c r="B39" s="61" t="s">
        <v>36</v>
      </c>
      <c r="C39" s="53"/>
      <c r="D39" s="53"/>
      <c r="E39" s="53"/>
      <c r="F39" s="56"/>
    </row>
    <row r="40" spans="1:6" ht="9" hidden="1" customHeight="1" thickBot="1">
      <c r="A40" s="54"/>
      <c r="B40" s="53"/>
      <c r="C40" s="53"/>
      <c r="D40" s="53"/>
      <c r="E40" s="53"/>
      <c r="F40" s="56"/>
    </row>
    <row r="41" spans="1:6" ht="20.100000000000001" hidden="1" customHeight="1" thickBot="1">
      <c r="A41" s="54"/>
      <c r="B41" s="218" t="s">
        <v>141</v>
      </c>
      <c r="C41" s="218"/>
      <c r="D41" s="48"/>
      <c r="E41" s="53"/>
      <c r="F41" s="56"/>
    </row>
    <row r="42" spans="1:6" ht="69.75" hidden="1" customHeight="1">
      <c r="A42" s="55"/>
      <c r="B42" s="243" t="s">
        <v>167</v>
      </c>
      <c r="C42" s="243"/>
      <c r="D42" s="243"/>
      <c r="E42" s="243"/>
      <c r="F42" s="57"/>
    </row>
    <row r="43" spans="1:6" ht="12" customHeight="1">
      <c r="A43" s="59"/>
      <c r="B43" s="60"/>
      <c r="C43" s="60"/>
      <c r="D43" s="60"/>
      <c r="E43" s="60"/>
      <c r="F43" s="64"/>
    </row>
    <row r="44" spans="1:6">
      <c r="A44" s="54" t="s">
        <v>4</v>
      </c>
      <c r="B44" s="61" t="s">
        <v>78</v>
      </c>
      <c r="C44" s="53"/>
      <c r="D44" s="53"/>
      <c r="E44" s="53"/>
      <c r="F44" s="56"/>
    </row>
    <row r="45" spans="1:6" ht="9" customHeight="1" thickBot="1">
      <c r="A45" s="54"/>
      <c r="B45" s="53"/>
      <c r="C45" s="53"/>
      <c r="D45" s="53"/>
      <c r="E45" s="53"/>
      <c r="F45" s="56"/>
    </row>
    <row r="46" spans="1:6" ht="20.100000000000001" customHeight="1" thickBot="1">
      <c r="A46" s="54"/>
      <c r="B46" s="218" t="s">
        <v>6</v>
      </c>
      <c r="C46" s="218"/>
      <c r="D46" s="48"/>
      <c r="E46" s="53" t="s">
        <v>60</v>
      </c>
      <c r="F46" s="56"/>
    </row>
    <row r="47" spans="1:6" ht="12" customHeight="1">
      <c r="A47" s="55"/>
      <c r="B47" s="58"/>
      <c r="C47" s="58"/>
      <c r="D47" s="58"/>
      <c r="E47" s="58"/>
      <c r="F47" s="57"/>
    </row>
    <row r="48" spans="1:6" ht="12" customHeight="1">
      <c r="A48" s="66"/>
      <c r="B48" s="60"/>
      <c r="C48" s="60"/>
      <c r="D48" s="60"/>
      <c r="E48" s="60"/>
      <c r="F48" s="64"/>
    </row>
    <row r="49" spans="1:6">
      <c r="A49" s="67" t="s">
        <v>27</v>
      </c>
      <c r="B49" s="61" t="s">
        <v>37</v>
      </c>
      <c r="C49" s="53"/>
      <c r="D49" s="53"/>
      <c r="E49" s="53"/>
      <c r="F49" s="56"/>
    </row>
    <row r="50" spans="1:6" ht="8.25" customHeight="1">
      <c r="A50" s="67"/>
      <c r="B50" s="53"/>
      <c r="C50" s="53"/>
      <c r="D50" s="53"/>
      <c r="E50" s="53"/>
      <c r="F50" s="56"/>
    </row>
    <row r="51" spans="1:6" ht="20.100000000000001" customHeight="1">
      <c r="A51" s="73" t="s">
        <v>38</v>
      </c>
      <c r="B51" s="222" t="s">
        <v>131</v>
      </c>
      <c r="C51" s="222"/>
      <c r="D51" s="75"/>
      <c r="E51" s="37">
        <v>3154.58</v>
      </c>
      <c r="F51" s="56"/>
    </row>
    <row r="52" spans="1:6" ht="8.25" customHeight="1">
      <c r="A52" s="67"/>
      <c r="B52" s="17"/>
      <c r="C52" s="17"/>
      <c r="F52" s="56"/>
    </row>
    <row r="53" spans="1:6" ht="26.25" customHeight="1">
      <c r="A53" s="67"/>
      <c r="B53" s="18" t="s">
        <v>129</v>
      </c>
      <c r="C53" s="38">
        <f>D36</f>
        <v>0.95299999999999996</v>
      </c>
      <c r="D53" s="166" t="s">
        <v>132</v>
      </c>
      <c r="E53" s="20">
        <f>ROUND(C53*E51,2)</f>
        <v>3006.31</v>
      </c>
      <c r="F53" s="56"/>
    </row>
    <row r="54" spans="1:6" ht="20.100000000000001" hidden="1" customHeight="1">
      <c r="A54" s="67"/>
      <c r="B54" s="18" t="s">
        <v>39</v>
      </c>
      <c r="C54" s="38">
        <f>D41</f>
        <v>0</v>
      </c>
      <c r="D54" s="166" t="str">
        <f>"von (" &amp; C53*100 &amp; "%)"</f>
        <v>von (95,3%)</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3006.31</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3006.31</v>
      </c>
      <c r="F58" s="56"/>
    </row>
    <row r="59" spans="1:6" ht="8.25" customHeight="1" thickBot="1">
      <c r="A59" s="67"/>
      <c r="F59" s="56"/>
    </row>
    <row r="60" spans="1:6" ht="33.75" customHeight="1" thickBot="1">
      <c r="A60" s="67"/>
      <c r="B60" s="222" t="s">
        <v>168</v>
      </c>
      <c r="C60" s="222"/>
      <c r="D60" s="48"/>
      <c r="E60" s="43">
        <f>ROUND(E58*D60,2)</f>
        <v>0</v>
      </c>
      <c r="F60" s="56"/>
    </row>
    <row r="61" spans="1:6" ht="74.25" customHeight="1">
      <c r="A61" s="67"/>
      <c r="B61" s="237" t="s">
        <v>169</v>
      </c>
      <c r="C61" s="237"/>
      <c r="D61" s="237"/>
      <c r="E61" s="237"/>
      <c r="F61" s="56"/>
    </row>
    <row r="62" spans="1:6" ht="20.100000000000001" customHeight="1">
      <c r="A62" s="77"/>
      <c r="B62" s="22" t="s">
        <v>42</v>
      </c>
      <c r="C62" s="19"/>
      <c r="D62" s="31"/>
      <c r="E62" s="20">
        <f>E58+E60</f>
        <v>3006.31</v>
      </c>
      <c r="F62" s="56"/>
    </row>
    <row r="63" spans="1:6" ht="20.100000000000001" customHeight="1">
      <c r="A63" s="67"/>
      <c r="B63" s="18" t="s">
        <v>43</v>
      </c>
      <c r="C63" s="38">
        <v>0.19</v>
      </c>
      <c r="D63" s="31"/>
      <c r="E63" s="23">
        <f>ROUND(E62*C63,2)</f>
        <v>571.20000000000005</v>
      </c>
      <c r="F63" s="56"/>
    </row>
    <row r="64" spans="1:6" ht="20.100000000000001" customHeight="1" thickBot="1">
      <c r="A64" s="67"/>
      <c r="B64" s="14" t="s">
        <v>44</v>
      </c>
      <c r="C64" s="18"/>
      <c r="D64" s="35"/>
      <c r="E64" s="24">
        <f>E62+E63</f>
        <v>3577.51</v>
      </c>
      <c r="F64" s="56"/>
    </row>
    <row r="65" spans="1:6" ht="15" customHeight="1" thickTop="1">
      <c r="A65" s="68"/>
      <c r="B65" s="58"/>
      <c r="C65" s="58"/>
      <c r="D65" s="58"/>
      <c r="E65" s="58"/>
      <c r="F65" s="57"/>
    </row>
    <row r="66" spans="1:6" ht="15" customHeight="1">
      <c r="A66" s="118"/>
      <c r="B66" s="119"/>
      <c r="C66" s="119"/>
      <c r="D66" s="119"/>
      <c r="E66" s="119"/>
      <c r="F66" s="119"/>
    </row>
    <row r="67" spans="1:6" ht="7.5" customHeight="1">
      <c r="A67" s="106"/>
      <c r="B67" s="107"/>
      <c r="C67" s="107"/>
      <c r="D67" s="107"/>
      <c r="E67" s="107"/>
      <c r="F67" s="108"/>
    </row>
    <row r="68" spans="1:6" s="36" customFormat="1" ht="40.5" customHeight="1">
      <c r="A68" s="109"/>
      <c r="B68" s="216" t="s">
        <v>170</v>
      </c>
      <c r="C68" s="216"/>
      <c r="D68" s="216"/>
      <c r="E68" s="216"/>
      <c r="F68" s="110"/>
    </row>
    <row r="69" spans="1:6" ht="7.5" customHeight="1">
      <c r="A69" s="106"/>
      <c r="B69" s="244"/>
      <c r="C69" s="244"/>
      <c r="D69" s="244"/>
      <c r="E69" s="107"/>
      <c r="F69" s="108"/>
    </row>
    <row r="70" spans="1:6" ht="24" customHeight="1">
      <c r="A70" s="106"/>
      <c r="B70" s="223" t="s">
        <v>55</v>
      </c>
      <c r="C70" s="224"/>
      <c r="D70" s="224"/>
      <c r="E70" s="122" t="s">
        <v>105</v>
      </c>
      <c r="F70" s="108"/>
    </row>
    <row r="71" spans="1:6">
      <c r="A71" s="106"/>
      <c r="B71" s="249" t="s">
        <v>164</v>
      </c>
      <c r="C71" s="250"/>
      <c r="D71" s="250"/>
      <c r="E71" s="124">
        <v>6.5000000000000002E-2</v>
      </c>
      <c r="F71" s="108"/>
    </row>
    <row r="72" spans="1:6" ht="9.9499999999999993" customHeight="1">
      <c r="A72" s="106"/>
      <c r="B72" s="245"/>
      <c r="C72" s="245"/>
      <c r="D72" s="245"/>
      <c r="E72" s="107"/>
      <c r="F72" s="108"/>
    </row>
    <row r="73" spans="1:6" ht="24" customHeight="1">
      <c r="A73" s="106"/>
      <c r="B73" s="223" t="s">
        <v>54</v>
      </c>
      <c r="C73" s="224"/>
      <c r="D73" s="224"/>
      <c r="E73" s="122" t="s">
        <v>104</v>
      </c>
      <c r="F73" s="108"/>
    </row>
    <row r="74" spans="1:6">
      <c r="A74" s="106"/>
      <c r="B74" s="220" t="s">
        <v>16</v>
      </c>
      <c r="C74" s="221"/>
      <c r="D74" s="221"/>
      <c r="E74" s="240">
        <v>8.0000000000000002E-3</v>
      </c>
      <c r="F74" s="108"/>
    </row>
    <row r="75" spans="1:6" ht="27.95" customHeight="1">
      <c r="A75" s="106"/>
      <c r="B75" s="235" t="s">
        <v>62</v>
      </c>
      <c r="C75" s="236"/>
      <c r="D75" s="236"/>
      <c r="E75" s="241"/>
      <c r="F75" s="108"/>
    </row>
    <row r="76" spans="1:6">
      <c r="A76" s="106"/>
      <c r="B76" s="220" t="s">
        <v>67</v>
      </c>
      <c r="C76" s="221"/>
      <c r="D76" s="221"/>
      <c r="E76" s="241"/>
      <c r="F76" s="108"/>
    </row>
    <row r="77" spans="1:6">
      <c r="A77" s="106"/>
      <c r="B77" s="220" t="s">
        <v>19</v>
      </c>
      <c r="C77" s="221"/>
      <c r="D77" s="221"/>
      <c r="E77" s="241"/>
      <c r="F77" s="108"/>
    </row>
    <row r="78" spans="1:6" ht="27.95" customHeight="1">
      <c r="A78" s="106"/>
      <c r="B78" s="235" t="s">
        <v>17</v>
      </c>
      <c r="C78" s="236"/>
      <c r="D78" s="236"/>
      <c r="E78" s="241"/>
      <c r="F78" s="108"/>
    </row>
    <row r="79" spans="1:6" ht="14.25" customHeight="1">
      <c r="A79" s="106"/>
      <c r="B79" s="238" t="s">
        <v>18</v>
      </c>
      <c r="C79" s="239"/>
      <c r="D79" s="239"/>
      <c r="E79" s="242"/>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19" t="s">
        <v>108</v>
      </c>
      <c r="C82" s="219"/>
      <c r="D82" s="219"/>
      <c r="E82" s="219"/>
      <c r="F82" s="108"/>
    </row>
    <row r="83" spans="1:6" ht="24" hidden="1" customHeight="1">
      <c r="A83" s="106"/>
      <c r="B83" s="223" t="s">
        <v>110</v>
      </c>
      <c r="C83" s="224"/>
      <c r="D83" s="224"/>
      <c r="E83" s="122"/>
      <c r="F83" s="108"/>
    </row>
    <row r="84" spans="1:6" ht="28.5" hidden="1" customHeight="1">
      <c r="A84" s="106"/>
      <c r="B84" s="225" t="s">
        <v>114</v>
      </c>
      <c r="C84" s="226"/>
      <c r="D84" s="227"/>
      <c r="E84" s="126" t="s">
        <v>109</v>
      </c>
      <c r="F84" s="108"/>
    </row>
    <row r="85" spans="1:6" ht="27" hidden="1" customHeight="1">
      <c r="A85" s="106"/>
      <c r="B85" s="228" t="s">
        <v>115</v>
      </c>
      <c r="C85" s="229"/>
      <c r="D85" s="230"/>
      <c r="E85" s="127" t="s">
        <v>109</v>
      </c>
      <c r="F85" s="108"/>
    </row>
    <row r="86" spans="1:6" ht="12" hidden="1" customHeight="1">
      <c r="A86" s="112"/>
      <c r="B86" s="115"/>
      <c r="C86" s="115"/>
      <c r="D86" s="115"/>
      <c r="E86" s="115"/>
      <c r="F86" s="111"/>
    </row>
  </sheetData>
  <sheetProtection algorithmName="SHA-512" hashValue="du7B7GTJAgdXQr4pA1I4fB7zqFMRw4XM6SpXlhjyKOfyEMjVuAQp8xrwj41PY7f68IIRbCCbrfzOSgV3Uz0G7A==" saltValue="5NCdeLyzP3Y8gqjE+CAM7g==" spinCount="100000" sheet="1" objects="1" scenarios="1"/>
  <mergeCells count="31">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11:D11"/>
    <mergeCell ref="B42:E42"/>
    <mergeCell ref="B41:C41"/>
    <mergeCell ref="B85:D85"/>
    <mergeCell ref="B46:C46"/>
    <mergeCell ref="B51:C51"/>
    <mergeCell ref="B60:C60"/>
    <mergeCell ref="B61:E61"/>
    <mergeCell ref="B75:D75"/>
    <mergeCell ref="B76:D76"/>
    <mergeCell ref="B77:D77"/>
    <mergeCell ref="B78:D78"/>
    <mergeCell ref="B79:D79"/>
    <mergeCell ref="E74:E79"/>
    <mergeCell ref="B82:E82"/>
    <mergeCell ref="B83:D83"/>
    <mergeCell ref="B84:D84"/>
  </mergeCells>
  <conditionalFormatting sqref="D41">
    <cfRule type="cellIs" dxfId="39" priority="2" operator="equal">
      <formula>"Wert angeben"</formula>
    </cfRule>
  </conditionalFormatting>
  <conditionalFormatting sqref="D46">
    <cfRule type="cellIs" dxfId="38" priority="9" operator="equal">
      <formula>"Wert angeben"</formula>
    </cfRule>
  </conditionalFormatting>
  <conditionalFormatting sqref="D60">
    <cfRule type="cellIs" dxfId="37" priority="12" operator="equal">
      <formula>"Wert angeben"</formula>
    </cfRule>
  </conditionalFormatting>
  <conditionalFormatting sqref="D51:E51">
    <cfRule type="cellIs" dxfId="36" priority="6" operator="equal">
      <formula>"Wert angeben"</formula>
    </cfRule>
  </conditionalFormatting>
  <conditionalFormatting sqref="D53:E58">
    <cfRule type="cellIs" dxfId="35" priority="5" operator="equal">
      <formula>"Wert angeben"</formula>
    </cfRule>
  </conditionalFormatting>
  <conditionalFormatting sqref="D62:E64">
    <cfRule type="cellIs" dxfId="34" priority="3" operator="equal">
      <formula>"Wert angeben"</formula>
    </cfRule>
  </conditionalFormatting>
  <conditionalFormatting sqref="E9:E12">
    <cfRule type="cellIs" dxfId="33" priority="1" operator="equal">
      <formula>"Wert angeben"</formula>
    </cfRule>
  </conditionalFormatting>
  <conditionalFormatting sqref="E14">
    <cfRule type="cellIs" dxfId="32" priority="14" operator="equal">
      <formula>"Wert angeben"</formula>
    </cfRule>
  </conditionalFormatting>
  <conditionalFormatting sqref="E19">
    <cfRule type="cellIs" dxfId="31" priority="13"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74E6B-DBCE-4EE4-A063-A84E08FD0F6D}">
  <sheetPr codeName="Tabelle11">
    <pageSetUpPr fitToPage="1"/>
  </sheetPr>
  <dimension ref="A1:F86"/>
  <sheetViews>
    <sheetView topLeftCell="A29" zoomScaleNormal="100" zoomScaleSheetLayoutView="160" workbookViewId="0">
      <selection activeCell="D33" sqref="D33"/>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1">
        <f>Deckblatt!C6</f>
        <v>0</v>
      </c>
      <c r="B1" s="231"/>
      <c r="C1" s="231"/>
      <c r="D1" s="231"/>
      <c r="E1" s="231"/>
      <c r="F1" s="231"/>
    </row>
    <row r="2" spans="1:6" ht="30" customHeight="1">
      <c r="A2" s="246" t="str">
        <f>Deckblatt!A1</f>
        <v>Honorarangebot</v>
      </c>
      <c r="B2" s="246"/>
      <c r="C2" s="246"/>
      <c r="D2" s="246"/>
      <c r="E2" s="246"/>
      <c r="F2" s="246"/>
    </row>
    <row r="3" spans="1:6" ht="30" customHeight="1">
      <c r="A3" s="232" t="s">
        <v>84</v>
      </c>
      <c r="B3" s="217"/>
      <c r="C3" s="217"/>
      <c r="D3" s="217"/>
      <c r="E3" s="217"/>
      <c r="F3" s="217"/>
    </row>
    <row r="4" spans="1:6" ht="22.7" customHeight="1">
      <c r="A4" s="217" t="str">
        <f>Deckblatt!B2</f>
        <v>Erweiterung Bürgerhaus Kliding und Umgestaltung Außenanlagen</v>
      </c>
      <c r="B4" s="217"/>
      <c r="C4" s="217"/>
      <c r="D4" s="217"/>
      <c r="E4" s="217"/>
      <c r="F4" s="217"/>
    </row>
    <row r="5" spans="1:6" ht="22.7" customHeight="1">
      <c r="A5" s="233" t="str">
        <f>Deckblatt!B3</f>
        <v>Fachplanung Technische Ausrüstung gemäß § 55 HOAI - 
Anlagengruppen 4, 5, 7 und 8</v>
      </c>
      <c r="B5" s="233"/>
      <c r="C5" s="233"/>
      <c r="D5" s="233"/>
      <c r="E5" s="233"/>
      <c r="F5" s="233"/>
    </row>
    <row r="6" spans="1:6" ht="12" customHeight="1">
      <c r="A6" s="59"/>
      <c r="B6" s="60"/>
      <c r="C6" s="60"/>
      <c r="D6" s="60"/>
      <c r="E6" s="60"/>
      <c r="F6" s="64"/>
    </row>
    <row r="7" spans="1:6">
      <c r="A7" s="54" t="s">
        <v>1</v>
      </c>
      <c r="B7" s="61" t="s">
        <v>172</v>
      </c>
      <c r="C7" s="53"/>
      <c r="D7" s="53"/>
      <c r="E7" s="53"/>
      <c r="F7" s="56"/>
    </row>
    <row r="8" spans="1:6" ht="9" customHeight="1">
      <c r="A8" s="54"/>
      <c r="B8" s="53"/>
      <c r="C8" s="53"/>
      <c r="D8" s="53"/>
      <c r="E8" s="53"/>
      <c r="F8" s="56"/>
    </row>
    <row r="9" spans="1:6">
      <c r="A9" s="54"/>
      <c r="B9" s="53"/>
      <c r="C9" s="62"/>
      <c r="D9" s="62" t="s">
        <v>176</v>
      </c>
      <c r="E9" s="39" t="s">
        <v>59</v>
      </c>
      <c r="F9" s="56"/>
    </row>
    <row r="10" spans="1:6">
      <c r="A10" s="54"/>
      <c r="B10" s="53"/>
      <c r="C10" s="62"/>
      <c r="D10" s="63"/>
      <c r="E10" s="33"/>
      <c r="F10" s="56"/>
    </row>
    <row r="11" spans="1:6">
      <c r="A11" s="54"/>
      <c r="B11" s="234" t="s">
        <v>166</v>
      </c>
      <c r="C11" s="234"/>
      <c r="D11" s="234"/>
      <c r="E11" s="25" t="e">
        <f>E9/1.19</f>
        <v>#VALUE!</v>
      </c>
      <c r="F11" s="56"/>
    </row>
    <row r="12" spans="1:6">
      <c r="A12" s="54"/>
      <c r="B12" s="234"/>
      <c r="C12" s="234"/>
      <c r="D12" s="234"/>
      <c r="E12" s="33"/>
      <c r="F12" s="56"/>
    </row>
    <row r="13" spans="1:6" ht="12" customHeight="1">
      <c r="A13" s="54"/>
      <c r="B13" s="53"/>
      <c r="C13" s="53"/>
      <c r="D13" s="61"/>
      <c r="E13" s="61"/>
      <c r="F13" s="56"/>
    </row>
    <row r="14" spans="1:6" ht="29.25" customHeight="1">
      <c r="A14" s="54"/>
      <c r="B14" s="218" t="s">
        <v>82</v>
      </c>
      <c r="C14" s="218"/>
      <c r="D14" s="218"/>
      <c r="E14" s="40" t="s">
        <v>59</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116</v>
      </c>
      <c r="C22" s="104"/>
      <c r="D22" s="61"/>
      <c r="E22" s="61"/>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0.09</v>
      </c>
      <c r="D26" s="149">
        <v>0.09</v>
      </c>
      <c r="E26" s="53"/>
      <c r="F26" s="56"/>
    </row>
    <row r="27" spans="1:6">
      <c r="A27" s="54"/>
      <c r="B27" s="85" t="s">
        <v>11</v>
      </c>
      <c r="C27" s="149">
        <v>0.17</v>
      </c>
      <c r="D27" s="149">
        <v>0.17</v>
      </c>
      <c r="E27" s="53"/>
      <c r="F27" s="56"/>
    </row>
    <row r="28" spans="1:6">
      <c r="A28" s="54"/>
      <c r="B28" s="85" t="s">
        <v>12</v>
      </c>
      <c r="C28" s="149">
        <v>0.02</v>
      </c>
      <c r="D28" s="149">
        <v>0.02</v>
      </c>
      <c r="E28" s="185"/>
      <c r="F28" s="56"/>
    </row>
    <row r="29" spans="1:6">
      <c r="A29" s="54"/>
      <c r="B29" s="85" t="s">
        <v>13</v>
      </c>
      <c r="C29" s="149">
        <v>0.22</v>
      </c>
      <c r="D29" s="149">
        <v>0.22</v>
      </c>
      <c r="E29" s="53"/>
      <c r="F29" s="56"/>
    </row>
    <row r="30" spans="1:6">
      <c r="A30" s="54"/>
      <c r="B30" s="78" t="s">
        <v>9</v>
      </c>
      <c r="C30" s="150">
        <v>7.0000000000000007E-2</v>
      </c>
      <c r="D30" s="149">
        <v>6.5000000000000002E-2</v>
      </c>
      <c r="E30" s="69" t="s">
        <v>112</v>
      </c>
      <c r="F30" s="56"/>
    </row>
    <row r="31" spans="1:6" hidden="1">
      <c r="A31" s="54"/>
      <c r="B31" s="179" t="s">
        <v>133</v>
      </c>
      <c r="C31" s="180"/>
      <c r="D31" s="175"/>
      <c r="E31" s="69" t="s">
        <v>113</v>
      </c>
      <c r="F31" s="56"/>
    </row>
    <row r="32" spans="1:6">
      <c r="A32" s="54"/>
      <c r="B32" s="78" t="s">
        <v>10</v>
      </c>
      <c r="C32" s="150">
        <v>0.05</v>
      </c>
      <c r="D32" s="151">
        <v>8.0000000000000002E-3</v>
      </c>
      <c r="E32" s="69" t="s">
        <v>112</v>
      </c>
      <c r="F32" s="56"/>
    </row>
    <row r="33" spans="1:6">
      <c r="A33" s="54"/>
      <c r="B33" s="78" t="s">
        <v>14</v>
      </c>
      <c r="C33" s="149">
        <v>0.35</v>
      </c>
      <c r="D33" s="149">
        <v>0.35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44" t="s">
        <v>130</v>
      </c>
      <c r="C36" s="164">
        <f>SUM(C25:C35)</f>
        <v>1</v>
      </c>
      <c r="D36" s="164">
        <f>D25+D26+D27+D28+D29+D30+D32+D33+D35</f>
        <v>0.95299999999999996</v>
      </c>
      <c r="E36" s="53"/>
      <c r="F36" s="56"/>
    </row>
    <row r="37" spans="1:6" hidden="1">
      <c r="A37" s="54"/>
      <c r="B37" s="178"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18" t="s">
        <v>141</v>
      </c>
      <c r="C41" s="218"/>
      <c r="D41" s="48"/>
      <c r="E41" s="53"/>
      <c r="F41" s="56"/>
    </row>
    <row r="42" spans="1:6" ht="67.5" customHeight="1">
      <c r="A42" s="55"/>
      <c r="B42" s="243" t="s">
        <v>167</v>
      </c>
      <c r="C42" s="243"/>
      <c r="D42" s="243"/>
      <c r="E42" s="243"/>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18" t="s">
        <v>6</v>
      </c>
      <c r="C46" s="218"/>
      <c r="D46" s="48"/>
      <c r="E46" s="53" t="s">
        <v>60</v>
      </c>
      <c r="F46" s="56"/>
    </row>
    <row r="47" spans="1:6" ht="12" customHeight="1">
      <c r="A47" s="55"/>
      <c r="B47" s="58"/>
      <c r="C47" s="58"/>
      <c r="D47" s="58"/>
      <c r="E47" s="58"/>
      <c r="F47" s="57"/>
    </row>
    <row r="48" spans="1:6" ht="12" customHeight="1">
      <c r="A48" s="66"/>
      <c r="B48" s="60"/>
      <c r="C48" s="60"/>
      <c r="D48" s="60"/>
      <c r="E48" s="60"/>
      <c r="F48" s="64"/>
    </row>
    <row r="49" spans="1:6">
      <c r="A49" s="67" t="s">
        <v>28</v>
      </c>
      <c r="B49" s="61" t="s">
        <v>37</v>
      </c>
      <c r="C49" s="53"/>
      <c r="D49" s="53"/>
      <c r="E49" s="53"/>
      <c r="F49" s="56"/>
    </row>
    <row r="50" spans="1:6" ht="8.25" customHeight="1">
      <c r="A50" s="67"/>
      <c r="B50" s="53"/>
      <c r="C50" s="53"/>
      <c r="D50" s="53"/>
      <c r="E50" s="53"/>
      <c r="F50" s="56"/>
    </row>
    <row r="51" spans="1:6" ht="20.100000000000001" customHeight="1">
      <c r="A51" s="73" t="s">
        <v>38</v>
      </c>
      <c r="B51" s="222" t="s">
        <v>131</v>
      </c>
      <c r="C51" s="222"/>
      <c r="D51" s="75"/>
      <c r="E51" s="37"/>
      <c r="F51" s="56"/>
    </row>
    <row r="52" spans="1:6" ht="8.25" customHeight="1">
      <c r="A52" s="67"/>
      <c r="B52" s="17"/>
      <c r="C52" s="17"/>
      <c r="F52" s="56"/>
    </row>
    <row r="53" spans="1:6" ht="26.25" customHeight="1">
      <c r="A53" s="67"/>
      <c r="B53" s="18" t="s">
        <v>129</v>
      </c>
      <c r="C53" s="38">
        <f>D36</f>
        <v>0.95299999999999996</v>
      </c>
      <c r="D53" s="166" t="s">
        <v>132</v>
      </c>
      <c r="E53" s="20">
        <f>ROUND(C53*E51,2)</f>
        <v>0</v>
      </c>
      <c r="F53" s="56"/>
    </row>
    <row r="54" spans="1:6" ht="20.100000000000001" customHeight="1">
      <c r="A54" s="67"/>
      <c r="B54" s="18" t="s">
        <v>39</v>
      </c>
      <c r="C54" s="38">
        <f>D41</f>
        <v>0</v>
      </c>
      <c r="D54" s="166" t="str">
        <f>"von (" &amp; C53*100 &amp; "%)"</f>
        <v>von (95,3%)</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22" t="s">
        <v>168</v>
      </c>
      <c r="C60" s="222"/>
      <c r="D60" s="48"/>
      <c r="E60" s="43">
        <f>ROUND(E58*D60,2)</f>
        <v>0</v>
      </c>
      <c r="F60" s="56"/>
    </row>
    <row r="61" spans="1:6" ht="75.75" customHeight="1">
      <c r="A61" s="67"/>
      <c r="B61" s="237" t="s">
        <v>169</v>
      </c>
      <c r="C61" s="237"/>
      <c r="D61" s="237"/>
      <c r="E61" s="237"/>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58"/>
      <c r="F65" s="57"/>
    </row>
    <row r="66" spans="1:6" ht="15" customHeight="1">
      <c r="A66" s="118"/>
      <c r="B66" s="119"/>
      <c r="C66" s="119"/>
      <c r="D66" s="119"/>
      <c r="E66" s="119"/>
      <c r="F66" s="119"/>
    </row>
    <row r="67" spans="1:6" ht="7.5" customHeight="1">
      <c r="A67" s="106"/>
      <c r="B67" s="107"/>
      <c r="C67" s="107"/>
      <c r="D67" s="107"/>
      <c r="E67" s="107"/>
      <c r="F67" s="108"/>
    </row>
    <row r="68" spans="1:6" s="36" customFormat="1" ht="45" customHeight="1">
      <c r="A68" s="109"/>
      <c r="B68" s="216" t="s">
        <v>170</v>
      </c>
      <c r="C68" s="216"/>
      <c r="D68" s="216"/>
      <c r="E68" s="216"/>
      <c r="F68" s="110"/>
    </row>
    <row r="69" spans="1:6" ht="7.5" customHeight="1">
      <c r="A69" s="106"/>
      <c r="B69" s="244"/>
      <c r="C69" s="244"/>
      <c r="D69" s="244"/>
      <c r="E69" s="107"/>
      <c r="F69" s="108"/>
    </row>
    <row r="70" spans="1:6" ht="24" customHeight="1">
      <c r="A70" s="106"/>
      <c r="B70" s="223" t="s">
        <v>55</v>
      </c>
      <c r="C70" s="224"/>
      <c r="D70" s="224"/>
      <c r="E70" s="122" t="s">
        <v>105</v>
      </c>
      <c r="F70" s="108"/>
    </row>
    <row r="71" spans="1:6">
      <c r="A71" s="106"/>
      <c r="B71" s="249" t="s">
        <v>164</v>
      </c>
      <c r="C71" s="250"/>
      <c r="D71" s="250"/>
      <c r="E71" s="124">
        <v>6.5000000000000002E-2</v>
      </c>
      <c r="F71" s="108"/>
    </row>
    <row r="72" spans="1:6" ht="9.9499999999999993" customHeight="1">
      <c r="A72" s="106"/>
      <c r="B72" s="245"/>
      <c r="C72" s="245"/>
      <c r="D72" s="245"/>
      <c r="E72" s="107"/>
      <c r="F72" s="108"/>
    </row>
    <row r="73" spans="1:6" ht="24" customHeight="1">
      <c r="A73" s="106"/>
      <c r="B73" s="223" t="s">
        <v>54</v>
      </c>
      <c r="C73" s="224"/>
      <c r="D73" s="224"/>
      <c r="E73" s="122" t="s">
        <v>104</v>
      </c>
      <c r="F73" s="108"/>
    </row>
    <row r="74" spans="1:6">
      <c r="A74" s="106"/>
      <c r="B74" s="220" t="s">
        <v>16</v>
      </c>
      <c r="C74" s="221"/>
      <c r="D74" s="221"/>
      <c r="E74" s="240">
        <v>8.0000000000000002E-3</v>
      </c>
      <c r="F74" s="108"/>
    </row>
    <row r="75" spans="1:6" ht="27.95" customHeight="1">
      <c r="A75" s="106"/>
      <c r="B75" s="235" t="s">
        <v>62</v>
      </c>
      <c r="C75" s="236"/>
      <c r="D75" s="236"/>
      <c r="E75" s="241"/>
      <c r="F75" s="108"/>
    </row>
    <row r="76" spans="1:6">
      <c r="A76" s="106"/>
      <c r="B76" s="220" t="s">
        <v>67</v>
      </c>
      <c r="C76" s="221"/>
      <c r="D76" s="221"/>
      <c r="E76" s="241"/>
      <c r="F76" s="108"/>
    </row>
    <row r="77" spans="1:6">
      <c r="A77" s="106"/>
      <c r="B77" s="220" t="s">
        <v>19</v>
      </c>
      <c r="C77" s="221"/>
      <c r="D77" s="221"/>
      <c r="E77" s="241"/>
      <c r="F77" s="108"/>
    </row>
    <row r="78" spans="1:6" ht="27.95" customHeight="1">
      <c r="A78" s="106"/>
      <c r="B78" s="235" t="s">
        <v>17</v>
      </c>
      <c r="C78" s="236"/>
      <c r="D78" s="236"/>
      <c r="E78" s="241"/>
      <c r="F78" s="108"/>
    </row>
    <row r="79" spans="1:6" ht="14.25" customHeight="1">
      <c r="A79" s="106"/>
      <c r="B79" s="238" t="s">
        <v>18</v>
      </c>
      <c r="C79" s="239"/>
      <c r="D79" s="239"/>
      <c r="E79" s="242"/>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19" t="s">
        <v>108</v>
      </c>
      <c r="C82" s="219"/>
      <c r="D82" s="219"/>
      <c r="E82" s="219"/>
      <c r="F82" s="108"/>
    </row>
    <row r="83" spans="1:6" ht="24" hidden="1" customHeight="1">
      <c r="A83" s="106"/>
      <c r="B83" s="223" t="s">
        <v>110</v>
      </c>
      <c r="C83" s="224"/>
      <c r="D83" s="224"/>
      <c r="E83" s="122"/>
      <c r="F83" s="108"/>
    </row>
    <row r="84" spans="1:6" ht="28.5" hidden="1" customHeight="1">
      <c r="A84" s="106"/>
      <c r="B84" s="225" t="s">
        <v>114</v>
      </c>
      <c r="C84" s="226"/>
      <c r="D84" s="227"/>
      <c r="E84" s="126" t="s">
        <v>109</v>
      </c>
      <c r="F84" s="108"/>
    </row>
    <row r="85" spans="1:6" ht="27" hidden="1" customHeight="1">
      <c r="A85" s="106"/>
      <c r="B85" s="228" t="s">
        <v>115</v>
      </c>
      <c r="C85" s="229"/>
      <c r="D85" s="230"/>
      <c r="E85" s="127" t="s">
        <v>109</v>
      </c>
      <c r="F85" s="108"/>
    </row>
    <row r="86" spans="1:6" ht="12" hidden="1" customHeight="1">
      <c r="A86" s="112"/>
      <c r="B86" s="115"/>
      <c r="C86" s="115"/>
      <c r="D86" s="115"/>
      <c r="E86" s="115"/>
      <c r="F86" s="111"/>
    </row>
  </sheetData>
  <mergeCells count="31">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11:D11"/>
    <mergeCell ref="B41:C41"/>
    <mergeCell ref="B42:E42"/>
    <mergeCell ref="B82:E82"/>
    <mergeCell ref="B83:D83"/>
    <mergeCell ref="B84:D84"/>
    <mergeCell ref="B85:D85"/>
    <mergeCell ref="B46:C46"/>
    <mergeCell ref="B51:C51"/>
    <mergeCell ref="B60:C60"/>
    <mergeCell ref="B61:E61"/>
    <mergeCell ref="B75:D75"/>
    <mergeCell ref="B76:D76"/>
    <mergeCell ref="B77:D77"/>
    <mergeCell ref="B78:D78"/>
    <mergeCell ref="B79:D79"/>
    <mergeCell ref="E74:E79"/>
  </mergeCells>
  <conditionalFormatting sqref="D41">
    <cfRule type="cellIs" dxfId="30" priority="2" operator="equal">
      <formula>"Wert angeben"</formula>
    </cfRule>
  </conditionalFormatting>
  <conditionalFormatting sqref="D46">
    <cfRule type="cellIs" dxfId="29" priority="9" operator="equal">
      <formula>"Wert angeben"</formula>
    </cfRule>
  </conditionalFormatting>
  <conditionalFormatting sqref="D60">
    <cfRule type="cellIs" dxfId="28" priority="12" operator="equal">
      <formula>"Wert angeben"</formula>
    </cfRule>
  </conditionalFormatting>
  <conditionalFormatting sqref="D51:E51">
    <cfRule type="cellIs" dxfId="27" priority="6" operator="equal">
      <formula>"Wert angeben"</formula>
    </cfRule>
  </conditionalFormatting>
  <conditionalFormatting sqref="D53:E58">
    <cfRule type="cellIs" dxfId="26" priority="5" operator="equal">
      <formula>"Wert angeben"</formula>
    </cfRule>
  </conditionalFormatting>
  <conditionalFormatting sqref="D62:E64">
    <cfRule type="cellIs" dxfId="25" priority="3" operator="equal">
      <formula>"Wert angeben"</formula>
    </cfRule>
  </conditionalFormatting>
  <conditionalFormatting sqref="E9:E12">
    <cfRule type="cellIs" dxfId="24" priority="1" operator="equal">
      <formula>"Wert angeben"</formula>
    </cfRule>
  </conditionalFormatting>
  <conditionalFormatting sqref="E14">
    <cfRule type="cellIs" dxfId="23" priority="14" operator="equal">
      <formula>"Wert angeben"</formula>
    </cfRule>
  </conditionalFormatting>
  <conditionalFormatting sqref="E19">
    <cfRule type="cellIs" dxfId="22" priority="13"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38050-1A3A-4C79-8D5E-FD86ADDC677D}">
  <sheetPr codeName="Tabelle12">
    <pageSetUpPr fitToPage="1"/>
  </sheetPr>
  <dimension ref="A1:F86"/>
  <sheetViews>
    <sheetView showGridLines="0" zoomScaleNormal="100" zoomScaleSheetLayoutView="160" workbookViewId="0">
      <selection activeCell="B11" sqref="B11:D1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1">
        <f>Deckblatt!C6</f>
        <v>0</v>
      </c>
      <c r="B1" s="231"/>
      <c r="C1" s="231"/>
      <c r="D1" s="231"/>
      <c r="E1" s="231"/>
      <c r="F1" s="231"/>
    </row>
    <row r="2" spans="1:6" ht="30" customHeight="1">
      <c r="A2" s="246" t="str">
        <f>Deckblatt!A1</f>
        <v>Honorarangebot</v>
      </c>
      <c r="B2" s="246"/>
      <c r="C2" s="246"/>
      <c r="D2" s="246"/>
      <c r="E2" s="246"/>
      <c r="F2" s="246"/>
    </row>
    <row r="3" spans="1:6" ht="30" customHeight="1">
      <c r="A3" s="232" t="s">
        <v>83</v>
      </c>
      <c r="B3" s="217"/>
      <c r="C3" s="217"/>
      <c r="D3" s="217"/>
      <c r="E3" s="217"/>
      <c r="F3" s="217"/>
    </row>
    <row r="4" spans="1:6" ht="22.7" customHeight="1">
      <c r="A4" s="217" t="str">
        <f>Deckblatt!B2</f>
        <v>Erweiterung Bürgerhaus Kliding und Umgestaltung Außenanlagen</v>
      </c>
      <c r="B4" s="217"/>
      <c r="C4" s="217"/>
      <c r="D4" s="217"/>
      <c r="E4" s="217"/>
      <c r="F4" s="217"/>
    </row>
    <row r="5" spans="1:6" ht="33.75" customHeight="1">
      <c r="A5" s="233" t="str">
        <f>Deckblatt!B3</f>
        <v>Fachplanung Technische Ausrüstung gemäß § 55 HOAI - 
Anlagengruppen 4, 5, 7 und 8</v>
      </c>
      <c r="B5" s="233"/>
      <c r="C5" s="233"/>
      <c r="D5" s="233"/>
      <c r="E5" s="233"/>
      <c r="F5" s="233"/>
    </row>
    <row r="6" spans="1:6" ht="12" customHeight="1">
      <c r="A6" s="59"/>
      <c r="B6" s="60"/>
      <c r="C6" s="60"/>
      <c r="D6" s="60"/>
      <c r="E6" s="60"/>
      <c r="F6" s="64"/>
    </row>
    <row r="7" spans="1:6">
      <c r="A7" s="54" t="s">
        <v>1</v>
      </c>
      <c r="B7" s="61" t="s">
        <v>172</v>
      </c>
      <c r="C7" s="53"/>
      <c r="D7" s="53"/>
      <c r="E7" s="53"/>
      <c r="F7" s="56"/>
    </row>
    <row r="8" spans="1:6" ht="9" customHeight="1">
      <c r="A8" s="54"/>
      <c r="B8" s="53"/>
      <c r="C8" s="53"/>
      <c r="D8" s="53"/>
      <c r="E8" s="53"/>
      <c r="F8" s="56"/>
    </row>
    <row r="9" spans="1:6">
      <c r="A9" s="54"/>
      <c r="B9" s="53"/>
      <c r="C9" s="62"/>
      <c r="D9" s="62" t="s">
        <v>178</v>
      </c>
      <c r="E9" s="25">
        <v>21640.87</v>
      </c>
      <c r="F9" s="56"/>
    </row>
    <row r="10" spans="1:6">
      <c r="A10" s="54"/>
      <c r="B10" s="53"/>
      <c r="C10" s="62"/>
      <c r="D10" s="63"/>
      <c r="E10" s="41"/>
      <c r="F10" s="56"/>
    </row>
    <row r="11" spans="1:6">
      <c r="A11" s="54"/>
      <c r="B11" s="234" t="s">
        <v>182</v>
      </c>
      <c r="C11" s="234"/>
      <c r="D11" s="234"/>
      <c r="E11" s="25">
        <f>E9/1.19</f>
        <v>18185.605042016807</v>
      </c>
      <c r="F11" s="56"/>
    </row>
    <row r="12" spans="1:6">
      <c r="A12" s="54"/>
      <c r="B12" s="234"/>
      <c r="C12" s="234"/>
      <c r="D12" s="234"/>
      <c r="E12" s="41"/>
      <c r="F12" s="56"/>
    </row>
    <row r="13" spans="1:6" ht="12" customHeight="1">
      <c r="A13" s="54"/>
      <c r="B13" s="53"/>
      <c r="C13" s="53"/>
      <c r="D13" s="61"/>
      <c r="E13" s="61"/>
      <c r="F13" s="56"/>
    </row>
    <row r="14" spans="1:6" ht="29.25" customHeight="1">
      <c r="A14" s="54"/>
      <c r="B14" s="218" t="s">
        <v>82</v>
      </c>
      <c r="C14" s="218"/>
      <c r="D14" s="218"/>
      <c r="E14" s="16" t="s">
        <v>140</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116</v>
      </c>
      <c r="C22" s="104"/>
      <c r="D22" s="61"/>
      <c r="E22" s="61"/>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0.09</v>
      </c>
      <c r="D26" s="149">
        <v>0.09</v>
      </c>
      <c r="E26" s="53"/>
      <c r="F26" s="56"/>
    </row>
    <row r="27" spans="1:6">
      <c r="A27" s="54"/>
      <c r="B27" s="85" t="s">
        <v>11</v>
      </c>
      <c r="C27" s="149">
        <v>0.17</v>
      </c>
      <c r="D27" s="149">
        <v>0.17</v>
      </c>
      <c r="E27" s="53"/>
      <c r="F27" s="56"/>
    </row>
    <row r="28" spans="1:6">
      <c r="A28" s="54"/>
      <c r="B28" s="85" t="s">
        <v>12</v>
      </c>
      <c r="C28" s="149">
        <v>0.02</v>
      </c>
      <c r="D28" s="149">
        <v>0.02</v>
      </c>
      <c r="E28" s="185"/>
      <c r="F28" s="56"/>
    </row>
    <row r="29" spans="1:6">
      <c r="A29" s="54"/>
      <c r="B29" s="85" t="s">
        <v>13</v>
      </c>
      <c r="C29" s="149">
        <v>0.22</v>
      </c>
      <c r="D29" s="149">
        <v>0.22</v>
      </c>
      <c r="E29" s="53"/>
      <c r="F29" s="56"/>
    </row>
    <row r="30" spans="1:6">
      <c r="A30" s="54"/>
      <c r="B30" s="78" t="s">
        <v>9</v>
      </c>
      <c r="C30" s="150">
        <v>7.0000000000000007E-2</v>
      </c>
      <c r="D30" s="149">
        <v>6.5000000000000002E-2</v>
      </c>
      <c r="E30" s="69" t="s">
        <v>112</v>
      </c>
      <c r="F30" s="56"/>
    </row>
    <row r="31" spans="1:6" hidden="1">
      <c r="A31" s="54"/>
      <c r="B31" s="179" t="s">
        <v>133</v>
      </c>
      <c r="C31" s="180"/>
      <c r="D31" s="175"/>
      <c r="E31" s="69" t="s">
        <v>113</v>
      </c>
      <c r="F31" s="56"/>
    </row>
    <row r="32" spans="1:6">
      <c r="A32" s="54"/>
      <c r="B32" s="78" t="s">
        <v>10</v>
      </c>
      <c r="C32" s="150">
        <v>0.05</v>
      </c>
      <c r="D32" s="151">
        <v>8.0000000000000002E-3</v>
      </c>
      <c r="E32" s="69" t="s">
        <v>112</v>
      </c>
      <c r="F32" s="56"/>
    </row>
    <row r="33" spans="1:6">
      <c r="A33" s="54"/>
      <c r="B33" s="78" t="s">
        <v>14</v>
      </c>
      <c r="C33" s="149">
        <v>0.35</v>
      </c>
      <c r="D33" s="149">
        <v>0.35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44" t="s">
        <v>130</v>
      </c>
      <c r="C36" s="164">
        <f>SUM(C25:C35)</f>
        <v>1</v>
      </c>
      <c r="D36" s="164">
        <f>D25+D26+D27+D28+D29+D30+D32+D33+D35</f>
        <v>0.95299999999999996</v>
      </c>
      <c r="E36" s="53"/>
      <c r="F36" s="56"/>
    </row>
    <row r="37" spans="1:6" hidden="1">
      <c r="A37" s="54"/>
      <c r="B37" s="178" t="s">
        <v>135</v>
      </c>
      <c r="C37" s="160"/>
      <c r="D37" s="176">
        <f>D31+D34</f>
        <v>0</v>
      </c>
      <c r="E37" s="53"/>
      <c r="F37" s="56"/>
    </row>
    <row r="38" spans="1:6" ht="12" hidden="1" customHeight="1">
      <c r="A38" s="59"/>
      <c r="B38" s="60"/>
      <c r="C38" s="60"/>
      <c r="D38" s="60"/>
      <c r="E38" s="60"/>
      <c r="F38" s="64"/>
    </row>
    <row r="39" spans="1:6" ht="15" hidden="1" customHeight="1">
      <c r="A39" s="54" t="s">
        <v>4</v>
      </c>
      <c r="B39" s="61" t="s">
        <v>36</v>
      </c>
      <c r="C39" s="53"/>
      <c r="D39" s="53"/>
      <c r="E39" s="53"/>
      <c r="F39" s="56"/>
    </row>
    <row r="40" spans="1:6" ht="9" hidden="1" customHeight="1" thickBot="1">
      <c r="A40" s="54"/>
      <c r="B40" s="53"/>
      <c r="C40" s="53"/>
      <c r="D40" s="53"/>
      <c r="E40" s="53"/>
      <c r="F40" s="56"/>
    </row>
    <row r="41" spans="1:6" ht="20.100000000000001" hidden="1" customHeight="1" thickBot="1">
      <c r="A41" s="54"/>
      <c r="B41" s="218" t="s">
        <v>141</v>
      </c>
      <c r="C41" s="218"/>
      <c r="D41" s="48"/>
      <c r="E41" s="53"/>
      <c r="F41" s="56"/>
    </row>
    <row r="42" spans="1:6" ht="66" hidden="1" customHeight="1">
      <c r="A42" s="55"/>
      <c r="B42" s="243" t="s">
        <v>167</v>
      </c>
      <c r="C42" s="243"/>
      <c r="D42" s="243"/>
      <c r="E42" s="243"/>
      <c r="F42" s="57"/>
    </row>
    <row r="43" spans="1:6" ht="12" customHeight="1">
      <c r="A43" s="59"/>
      <c r="B43" s="60"/>
      <c r="C43" s="60"/>
      <c r="D43" s="60"/>
      <c r="E43" s="60"/>
      <c r="F43" s="64"/>
    </row>
    <row r="44" spans="1:6">
      <c r="A44" s="54" t="s">
        <v>4</v>
      </c>
      <c r="B44" s="61" t="s">
        <v>78</v>
      </c>
      <c r="C44" s="53"/>
      <c r="D44" s="53"/>
      <c r="E44" s="53"/>
      <c r="F44" s="56"/>
    </row>
    <row r="45" spans="1:6" ht="9" customHeight="1" thickBot="1">
      <c r="A45" s="54"/>
      <c r="B45" s="53"/>
      <c r="C45" s="53"/>
      <c r="D45" s="53"/>
      <c r="E45" s="53"/>
      <c r="F45" s="56"/>
    </row>
    <row r="46" spans="1:6" ht="20.100000000000001" customHeight="1" thickBot="1">
      <c r="A46" s="54"/>
      <c r="B46" s="218" t="s">
        <v>6</v>
      </c>
      <c r="C46" s="218"/>
      <c r="D46" s="48"/>
      <c r="E46" s="53" t="s">
        <v>60</v>
      </c>
      <c r="F46" s="56"/>
    </row>
    <row r="47" spans="1:6" ht="12" customHeight="1">
      <c r="A47" s="55"/>
      <c r="B47" s="58"/>
      <c r="C47" s="58"/>
      <c r="D47" s="58"/>
      <c r="E47" s="58"/>
      <c r="F47" s="57"/>
    </row>
    <row r="48" spans="1:6" ht="12" customHeight="1">
      <c r="A48" s="66"/>
      <c r="B48" s="60"/>
      <c r="C48" s="60"/>
      <c r="D48" s="60"/>
      <c r="E48" s="60"/>
      <c r="F48" s="64"/>
    </row>
    <row r="49" spans="1:6">
      <c r="A49" s="67" t="s">
        <v>27</v>
      </c>
      <c r="B49" s="61" t="s">
        <v>37</v>
      </c>
      <c r="C49" s="53"/>
      <c r="D49" s="53"/>
      <c r="E49" s="53"/>
      <c r="F49" s="56"/>
    </row>
    <row r="50" spans="1:6" ht="8.25" customHeight="1">
      <c r="A50" s="67"/>
      <c r="B50" s="53"/>
      <c r="C50" s="53"/>
      <c r="D50" s="53"/>
      <c r="E50" s="53"/>
      <c r="F50" s="56"/>
    </row>
    <row r="51" spans="1:6" ht="20.100000000000001" customHeight="1">
      <c r="A51" s="73" t="s">
        <v>38</v>
      </c>
      <c r="B51" s="222" t="s">
        <v>131</v>
      </c>
      <c r="C51" s="222"/>
      <c r="D51" s="75"/>
      <c r="E51" s="37">
        <v>7038.01</v>
      </c>
      <c r="F51" s="56"/>
    </row>
    <row r="52" spans="1:6" ht="8.25" customHeight="1">
      <c r="A52" s="67"/>
      <c r="B52" s="17"/>
      <c r="C52" s="17"/>
      <c r="F52" s="56"/>
    </row>
    <row r="53" spans="1:6" ht="26.25" customHeight="1">
      <c r="A53" s="67"/>
      <c r="B53" s="18" t="s">
        <v>129</v>
      </c>
      <c r="C53" s="38">
        <f>D36</f>
        <v>0.95299999999999996</v>
      </c>
      <c r="D53" s="166" t="s">
        <v>132</v>
      </c>
      <c r="E53" s="20">
        <f>ROUND(C53*E51,2)</f>
        <v>6707.22</v>
      </c>
      <c r="F53" s="56"/>
    </row>
    <row r="54" spans="1:6" ht="20.100000000000001" hidden="1" customHeight="1">
      <c r="A54" s="67"/>
      <c r="B54" s="18" t="s">
        <v>39</v>
      </c>
      <c r="C54" s="38">
        <f>D41</f>
        <v>0</v>
      </c>
      <c r="D54" s="166" t="str">
        <f>"von (" &amp; C53*100 &amp; "%)"</f>
        <v>von (95,3%)</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6707.22</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6707.22</v>
      </c>
      <c r="F58" s="56"/>
    </row>
    <row r="59" spans="1:6" ht="8.25" customHeight="1" thickBot="1">
      <c r="A59" s="67"/>
      <c r="F59" s="56"/>
    </row>
    <row r="60" spans="1:6" ht="33.75" customHeight="1" thickBot="1">
      <c r="A60" s="67"/>
      <c r="B60" s="222" t="s">
        <v>168</v>
      </c>
      <c r="C60" s="222"/>
      <c r="D60" s="48"/>
      <c r="E60" s="43">
        <f>ROUND(E58*D60,2)</f>
        <v>0</v>
      </c>
      <c r="F60" s="56"/>
    </row>
    <row r="61" spans="1:6" ht="84" customHeight="1">
      <c r="A61" s="67"/>
      <c r="B61" s="237" t="s">
        <v>169</v>
      </c>
      <c r="C61" s="237"/>
      <c r="D61" s="237"/>
      <c r="E61" s="237"/>
      <c r="F61" s="56"/>
    </row>
    <row r="62" spans="1:6" ht="20.100000000000001" customHeight="1">
      <c r="A62" s="77"/>
      <c r="B62" s="22" t="s">
        <v>42</v>
      </c>
      <c r="C62" s="19"/>
      <c r="D62" s="31"/>
      <c r="E62" s="20">
        <f>E58+E60</f>
        <v>6707.22</v>
      </c>
      <c r="F62" s="56"/>
    </row>
    <row r="63" spans="1:6" ht="20.100000000000001" customHeight="1">
      <c r="A63" s="67"/>
      <c r="B63" s="18" t="s">
        <v>43</v>
      </c>
      <c r="C63" s="38">
        <v>0.19</v>
      </c>
      <c r="D63" s="31"/>
      <c r="E63" s="23">
        <f>ROUND(E62*C63,2)</f>
        <v>1274.3699999999999</v>
      </c>
      <c r="F63" s="56"/>
    </row>
    <row r="64" spans="1:6" ht="20.100000000000001" customHeight="1" thickBot="1">
      <c r="A64" s="67"/>
      <c r="B64" s="14" t="s">
        <v>44</v>
      </c>
      <c r="C64" s="18"/>
      <c r="D64" s="35"/>
      <c r="E64" s="24">
        <f>E62+E63</f>
        <v>7981.59</v>
      </c>
      <c r="F64" s="56"/>
    </row>
    <row r="65" spans="1:6" ht="15" customHeight="1" thickTop="1">
      <c r="A65" s="68"/>
      <c r="B65" s="58"/>
      <c r="C65" s="58"/>
      <c r="D65" s="58"/>
      <c r="E65" s="58"/>
      <c r="F65" s="57"/>
    </row>
    <row r="66" spans="1:6" ht="15" customHeight="1">
      <c r="A66" s="118"/>
      <c r="B66" s="119"/>
      <c r="C66" s="119"/>
      <c r="D66" s="119"/>
      <c r="E66" s="119"/>
      <c r="F66" s="119"/>
    </row>
    <row r="67" spans="1:6" ht="7.5" customHeight="1">
      <c r="A67" s="106"/>
      <c r="B67" s="107"/>
      <c r="C67" s="107"/>
      <c r="D67" s="107"/>
      <c r="E67" s="107"/>
      <c r="F67" s="108"/>
    </row>
    <row r="68" spans="1:6" s="36" customFormat="1" ht="41.25" customHeight="1">
      <c r="A68" s="109"/>
      <c r="B68" s="216" t="s">
        <v>170</v>
      </c>
      <c r="C68" s="216"/>
      <c r="D68" s="216"/>
      <c r="E68" s="216"/>
      <c r="F68" s="110"/>
    </row>
    <row r="69" spans="1:6" ht="7.5" customHeight="1">
      <c r="A69" s="106"/>
      <c r="B69" s="244"/>
      <c r="C69" s="244"/>
      <c r="D69" s="244"/>
      <c r="E69" s="107"/>
      <c r="F69" s="108"/>
    </row>
    <row r="70" spans="1:6" ht="24" customHeight="1">
      <c r="A70" s="106"/>
      <c r="B70" s="223" t="s">
        <v>55</v>
      </c>
      <c r="C70" s="224"/>
      <c r="D70" s="224"/>
      <c r="E70" s="122" t="s">
        <v>105</v>
      </c>
      <c r="F70" s="108"/>
    </row>
    <row r="71" spans="1:6">
      <c r="A71" s="106"/>
      <c r="B71" s="249" t="s">
        <v>164</v>
      </c>
      <c r="C71" s="250"/>
      <c r="D71" s="250"/>
      <c r="E71" s="124">
        <v>6.5000000000000002E-2</v>
      </c>
      <c r="F71" s="108"/>
    </row>
    <row r="72" spans="1:6" ht="9.9499999999999993" customHeight="1">
      <c r="A72" s="106"/>
      <c r="B72" s="245"/>
      <c r="C72" s="245"/>
      <c r="D72" s="245"/>
      <c r="E72" s="107"/>
      <c r="F72" s="108"/>
    </row>
    <row r="73" spans="1:6" ht="24" customHeight="1">
      <c r="A73" s="106"/>
      <c r="B73" s="223" t="s">
        <v>54</v>
      </c>
      <c r="C73" s="224"/>
      <c r="D73" s="224"/>
      <c r="E73" s="122" t="s">
        <v>104</v>
      </c>
      <c r="F73" s="108"/>
    </row>
    <row r="74" spans="1:6">
      <c r="A74" s="106"/>
      <c r="B74" s="220" t="s">
        <v>16</v>
      </c>
      <c r="C74" s="221"/>
      <c r="D74" s="221"/>
      <c r="E74" s="240">
        <v>8.0000000000000002E-3</v>
      </c>
      <c r="F74" s="108"/>
    </row>
    <row r="75" spans="1:6" ht="27.95" customHeight="1">
      <c r="A75" s="106"/>
      <c r="B75" s="235" t="s">
        <v>62</v>
      </c>
      <c r="C75" s="236"/>
      <c r="D75" s="236"/>
      <c r="E75" s="241"/>
      <c r="F75" s="108"/>
    </row>
    <row r="76" spans="1:6">
      <c r="A76" s="106"/>
      <c r="B76" s="220" t="s">
        <v>67</v>
      </c>
      <c r="C76" s="221"/>
      <c r="D76" s="221"/>
      <c r="E76" s="241"/>
      <c r="F76" s="108"/>
    </row>
    <row r="77" spans="1:6">
      <c r="A77" s="106"/>
      <c r="B77" s="220" t="s">
        <v>19</v>
      </c>
      <c r="C77" s="221"/>
      <c r="D77" s="221"/>
      <c r="E77" s="241"/>
      <c r="F77" s="108"/>
    </row>
    <row r="78" spans="1:6" ht="27.95" customHeight="1">
      <c r="A78" s="106"/>
      <c r="B78" s="235" t="s">
        <v>17</v>
      </c>
      <c r="C78" s="236"/>
      <c r="D78" s="236"/>
      <c r="E78" s="241"/>
      <c r="F78" s="108"/>
    </row>
    <row r="79" spans="1:6" ht="14.25" customHeight="1">
      <c r="A79" s="106"/>
      <c r="B79" s="238" t="s">
        <v>18</v>
      </c>
      <c r="C79" s="239"/>
      <c r="D79" s="239"/>
      <c r="E79" s="242"/>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19" t="s">
        <v>108</v>
      </c>
      <c r="C82" s="219"/>
      <c r="D82" s="219"/>
      <c r="E82" s="219"/>
      <c r="F82" s="108"/>
    </row>
    <row r="83" spans="1:6" ht="24" hidden="1" customHeight="1">
      <c r="A83" s="106"/>
      <c r="B83" s="223" t="s">
        <v>110</v>
      </c>
      <c r="C83" s="224"/>
      <c r="D83" s="224"/>
      <c r="E83" s="122"/>
      <c r="F83" s="108"/>
    </row>
    <row r="84" spans="1:6" ht="28.5" hidden="1" customHeight="1">
      <c r="A84" s="106"/>
      <c r="B84" s="225" t="s">
        <v>114</v>
      </c>
      <c r="C84" s="226"/>
      <c r="D84" s="227"/>
      <c r="E84" s="126" t="s">
        <v>109</v>
      </c>
      <c r="F84" s="108"/>
    </row>
    <row r="85" spans="1:6" ht="27" hidden="1" customHeight="1">
      <c r="A85" s="106"/>
      <c r="B85" s="228" t="s">
        <v>115</v>
      </c>
      <c r="C85" s="229"/>
      <c r="D85" s="230"/>
      <c r="E85" s="127" t="s">
        <v>109</v>
      </c>
      <c r="F85" s="108"/>
    </row>
    <row r="86" spans="1:6" ht="12" hidden="1" customHeight="1">
      <c r="A86" s="112"/>
      <c r="B86" s="115"/>
      <c r="C86" s="115"/>
      <c r="D86" s="115"/>
      <c r="E86" s="115"/>
      <c r="F86" s="111"/>
    </row>
  </sheetData>
  <sheetProtection algorithmName="SHA-512" hashValue="WYyGM0EsSeT/Ee8OUP+/8esTUm/z0oj5rHhGO/C2RdORYHGcWgwsez1QLyRJA/TVC820LHPcjtrXXexLF2pNgQ==" saltValue="vuJ5huxY6J8+8ZV9XKEguA==" spinCount="100000" sheet="1" objects="1" scenarios="1"/>
  <mergeCells count="31">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11:D11"/>
    <mergeCell ref="B42:E42"/>
    <mergeCell ref="B41:C41"/>
    <mergeCell ref="B85:D85"/>
    <mergeCell ref="B46:C46"/>
    <mergeCell ref="B51:C51"/>
    <mergeCell ref="B60:C60"/>
    <mergeCell ref="B61:E61"/>
    <mergeCell ref="B75:D75"/>
    <mergeCell ref="B76:D76"/>
    <mergeCell ref="B77:D77"/>
    <mergeCell ref="B78:D78"/>
    <mergeCell ref="B79:D79"/>
    <mergeCell ref="E74:E79"/>
    <mergeCell ref="B82:E82"/>
    <mergeCell ref="B83:D83"/>
    <mergeCell ref="B84:D84"/>
  </mergeCells>
  <conditionalFormatting sqref="D41">
    <cfRule type="cellIs" dxfId="21" priority="2" operator="equal">
      <formula>"Wert angeben"</formula>
    </cfRule>
  </conditionalFormatting>
  <conditionalFormatting sqref="D46">
    <cfRule type="cellIs" dxfId="20" priority="9" operator="equal">
      <formula>"Wert angeben"</formula>
    </cfRule>
  </conditionalFormatting>
  <conditionalFormatting sqref="D60">
    <cfRule type="cellIs" dxfId="19" priority="12" operator="equal">
      <formula>"Wert angeben"</formula>
    </cfRule>
  </conditionalFormatting>
  <conditionalFormatting sqref="D51:E51">
    <cfRule type="cellIs" dxfId="18" priority="6" operator="equal">
      <formula>"Wert angeben"</formula>
    </cfRule>
  </conditionalFormatting>
  <conditionalFormatting sqref="D53:E58">
    <cfRule type="cellIs" dxfId="17" priority="5" operator="equal">
      <formula>"Wert angeben"</formula>
    </cfRule>
  </conditionalFormatting>
  <conditionalFormatting sqref="D62:E64">
    <cfRule type="cellIs" dxfId="16" priority="3" operator="equal">
      <formula>"Wert angeben"</formula>
    </cfRule>
  </conditionalFormatting>
  <conditionalFormatting sqref="E9:E12">
    <cfRule type="cellIs" dxfId="15" priority="1" operator="equal">
      <formula>"Wert angeben"</formula>
    </cfRule>
  </conditionalFormatting>
  <conditionalFormatting sqref="E14">
    <cfRule type="cellIs" dxfId="14" priority="14" operator="equal">
      <formula>"Wert angeben"</formula>
    </cfRule>
  </conditionalFormatting>
  <conditionalFormatting sqref="E19">
    <cfRule type="cellIs" dxfId="13" priority="13"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AFCAF-B6D4-4CB5-8EA1-D84EF34A1E1E}">
  <sheetPr codeName="Tabelle13">
    <pageSetUpPr fitToPage="1"/>
  </sheetPr>
  <dimension ref="A1:F86"/>
  <sheetViews>
    <sheetView showGridLines="0" zoomScaleNormal="100" zoomScaleSheetLayoutView="160" workbookViewId="0">
      <selection activeCell="B11" sqref="B11:D1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1">
        <f>Deckblatt!C6</f>
        <v>0</v>
      </c>
      <c r="B1" s="231"/>
      <c r="C1" s="231"/>
      <c r="D1" s="231"/>
      <c r="E1" s="231"/>
      <c r="F1" s="231"/>
    </row>
    <row r="2" spans="1:6" ht="30" customHeight="1">
      <c r="A2" s="246" t="str">
        <f>Deckblatt!A1</f>
        <v>Honorarangebot</v>
      </c>
      <c r="B2" s="246"/>
      <c r="C2" s="246"/>
      <c r="D2" s="246"/>
      <c r="E2" s="246"/>
      <c r="F2" s="246"/>
    </row>
    <row r="3" spans="1:6" ht="30" customHeight="1">
      <c r="A3" s="232" t="s">
        <v>81</v>
      </c>
      <c r="B3" s="217"/>
      <c r="C3" s="217"/>
      <c r="D3" s="217"/>
      <c r="E3" s="217"/>
      <c r="F3" s="217"/>
    </row>
    <row r="4" spans="1:6" ht="22.7" customHeight="1">
      <c r="A4" s="217" t="str">
        <f>Deckblatt!B2</f>
        <v>Erweiterung Bürgerhaus Kliding und Umgestaltung Außenanlagen</v>
      </c>
      <c r="B4" s="217"/>
      <c r="C4" s="217"/>
      <c r="D4" s="217"/>
      <c r="E4" s="217"/>
      <c r="F4" s="217"/>
    </row>
    <row r="5" spans="1:6" ht="36.75" customHeight="1">
      <c r="A5" s="233" t="str">
        <f>Deckblatt!B3</f>
        <v>Fachplanung Technische Ausrüstung gemäß § 55 HOAI - 
Anlagengruppen 4, 5, 7 und 8</v>
      </c>
      <c r="B5" s="233"/>
      <c r="C5" s="233"/>
      <c r="D5" s="233"/>
      <c r="E5" s="233"/>
      <c r="F5" s="233"/>
    </row>
    <row r="6" spans="1:6" ht="12" customHeight="1">
      <c r="A6" s="59"/>
      <c r="B6" s="60"/>
      <c r="C6" s="60"/>
      <c r="D6" s="60"/>
      <c r="E6" s="60"/>
      <c r="F6" s="64"/>
    </row>
    <row r="7" spans="1:6">
      <c r="A7" s="54" t="s">
        <v>1</v>
      </c>
      <c r="B7" s="61" t="s">
        <v>172</v>
      </c>
      <c r="C7" s="53"/>
      <c r="D7" s="53"/>
      <c r="E7" s="53"/>
      <c r="F7" s="56"/>
    </row>
    <row r="8" spans="1:6" ht="9" customHeight="1">
      <c r="A8" s="54"/>
      <c r="B8" s="53"/>
      <c r="C8" s="53"/>
      <c r="D8" s="53"/>
      <c r="E8" s="53"/>
      <c r="F8" s="56"/>
    </row>
    <row r="9" spans="1:6">
      <c r="A9" s="54"/>
      <c r="B9" s="53"/>
      <c r="C9" s="62"/>
      <c r="D9" s="62" t="s">
        <v>177</v>
      </c>
      <c r="E9" s="25">
        <v>6364.96</v>
      </c>
      <c r="F9" s="56"/>
    </row>
    <row r="10" spans="1:6">
      <c r="A10" s="54"/>
      <c r="B10" s="53"/>
      <c r="C10" s="62"/>
      <c r="D10" s="63"/>
      <c r="E10" s="33"/>
      <c r="F10" s="56"/>
    </row>
    <row r="11" spans="1:6">
      <c r="A11" s="54"/>
      <c r="B11" s="234" t="s">
        <v>182</v>
      </c>
      <c r="C11" s="234"/>
      <c r="D11" s="234"/>
      <c r="E11" s="25">
        <f>E9/1.19</f>
        <v>5348.7058823529414</v>
      </c>
      <c r="F11" s="56"/>
    </row>
    <row r="12" spans="1:6">
      <c r="A12" s="54"/>
      <c r="B12" s="234"/>
      <c r="C12" s="234"/>
      <c r="D12" s="234"/>
      <c r="E12" s="33"/>
      <c r="F12" s="56"/>
    </row>
    <row r="13" spans="1:6" ht="12" customHeight="1">
      <c r="A13" s="54"/>
      <c r="B13" s="53"/>
      <c r="C13" s="53"/>
      <c r="D13" s="61"/>
      <c r="E13" s="61"/>
      <c r="F13" s="56"/>
    </row>
    <row r="14" spans="1:6" ht="29.25" customHeight="1">
      <c r="A14" s="54"/>
      <c r="B14" s="218" t="s">
        <v>82</v>
      </c>
      <c r="C14" s="218"/>
      <c r="D14" s="218"/>
      <c r="E14" s="16" t="s">
        <v>140</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116</v>
      </c>
      <c r="C22" s="104"/>
      <c r="D22" s="61"/>
      <c r="E22" s="61"/>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0.09</v>
      </c>
      <c r="D26" s="149">
        <v>0.09</v>
      </c>
      <c r="E26" s="53"/>
      <c r="F26" s="56"/>
    </row>
    <row r="27" spans="1:6">
      <c r="A27" s="54"/>
      <c r="B27" s="85" t="s">
        <v>11</v>
      </c>
      <c r="C27" s="149">
        <v>0.17</v>
      </c>
      <c r="D27" s="149">
        <v>0.17</v>
      </c>
      <c r="E27" s="53"/>
      <c r="F27" s="56"/>
    </row>
    <row r="28" spans="1:6">
      <c r="A28" s="54"/>
      <c r="B28" s="85" t="s">
        <v>12</v>
      </c>
      <c r="C28" s="149">
        <v>0.02</v>
      </c>
      <c r="D28" s="149">
        <v>0.02</v>
      </c>
      <c r="E28" s="185"/>
      <c r="F28" s="56"/>
    </row>
    <row r="29" spans="1:6">
      <c r="A29" s="54"/>
      <c r="B29" s="85" t="s">
        <v>13</v>
      </c>
      <c r="C29" s="149">
        <v>0.22</v>
      </c>
      <c r="D29" s="149">
        <v>0.22</v>
      </c>
      <c r="E29" s="53"/>
      <c r="F29" s="56"/>
    </row>
    <row r="30" spans="1:6">
      <c r="A30" s="54"/>
      <c r="B30" s="78" t="s">
        <v>9</v>
      </c>
      <c r="C30" s="150">
        <v>7.0000000000000007E-2</v>
      </c>
      <c r="D30" s="149">
        <v>6.5000000000000002E-2</v>
      </c>
      <c r="E30" s="69" t="s">
        <v>112</v>
      </c>
      <c r="F30" s="56"/>
    </row>
    <row r="31" spans="1:6" hidden="1">
      <c r="A31" s="54"/>
      <c r="B31" s="179" t="s">
        <v>133</v>
      </c>
      <c r="C31" s="180"/>
      <c r="D31" s="175"/>
      <c r="E31" s="69" t="s">
        <v>113</v>
      </c>
      <c r="F31" s="56"/>
    </row>
    <row r="32" spans="1:6">
      <c r="A32" s="54"/>
      <c r="B32" s="78" t="s">
        <v>10</v>
      </c>
      <c r="C32" s="150">
        <v>0.05</v>
      </c>
      <c r="D32" s="151">
        <v>8.0000000000000002E-3</v>
      </c>
      <c r="E32" s="69" t="s">
        <v>112</v>
      </c>
      <c r="F32" s="56"/>
    </row>
    <row r="33" spans="1:6">
      <c r="A33" s="54"/>
      <c r="B33" s="78" t="s">
        <v>14</v>
      </c>
      <c r="C33" s="149">
        <v>0.35</v>
      </c>
      <c r="D33" s="149">
        <v>0.35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44" t="s">
        <v>130</v>
      </c>
      <c r="C36" s="164">
        <f>SUM(C25:C35)</f>
        <v>1</v>
      </c>
      <c r="D36" s="164">
        <f>D25+D26+D27+D28+D29+D30+D32+D33+D35</f>
        <v>0.95299999999999996</v>
      </c>
      <c r="E36" s="53"/>
      <c r="F36" s="56"/>
    </row>
    <row r="37" spans="1:6" hidden="1">
      <c r="A37" s="54"/>
      <c r="B37" s="178" t="s">
        <v>135</v>
      </c>
      <c r="C37" s="160"/>
      <c r="D37" s="176">
        <f>D31+D34</f>
        <v>0</v>
      </c>
      <c r="E37" s="53"/>
      <c r="F37" s="56"/>
    </row>
    <row r="38" spans="1:6" ht="12" hidden="1" customHeight="1">
      <c r="A38" s="59"/>
      <c r="B38" s="60"/>
      <c r="C38" s="60"/>
      <c r="D38" s="60"/>
      <c r="E38" s="60"/>
      <c r="F38" s="64"/>
    </row>
    <row r="39" spans="1:6" ht="15" hidden="1" customHeight="1">
      <c r="A39" s="54" t="s">
        <v>4</v>
      </c>
      <c r="B39" s="61" t="s">
        <v>36</v>
      </c>
      <c r="C39" s="53"/>
      <c r="D39" s="53"/>
      <c r="E39" s="53"/>
      <c r="F39" s="56"/>
    </row>
    <row r="40" spans="1:6" ht="9" hidden="1" customHeight="1" thickBot="1">
      <c r="A40" s="54"/>
      <c r="B40" s="53"/>
      <c r="C40" s="53"/>
      <c r="D40" s="53"/>
      <c r="E40" s="53"/>
      <c r="F40" s="56"/>
    </row>
    <row r="41" spans="1:6" ht="20.100000000000001" hidden="1" customHeight="1" thickBot="1">
      <c r="A41" s="54"/>
      <c r="B41" s="218" t="s">
        <v>141</v>
      </c>
      <c r="C41" s="218"/>
      <c r="D41" s="48"/>
      <c r="E41" s="53"/>
      <c r="F41" s="56"/>
    </row>
    <row r="42" spans="1:6" ht="61.5" hidden="1" customHeight="1">
      <c r="A42" s="55"/>
      <c r="B42" s="243" t="s">
        <v>167</v>
      </c>
      <c r="C42" s="243"/>
      <c r="D42" s="243"/>
      <c r="E42" s="243"/>
      <c r="F42" s="57"/>
    </row>
    <row r="43" spans="1:6" ht="12" customHeight="1">
      <c r="A43" s="59"/>
      <c r="B43" s="60"/>
      <c r="C43" s="60"/>
      <c r="D43" s="60"/>
      <c r="E43" s="60"/>
      <c r="F43" s="64"/>
    </row>
    <row r="44" spans="1:6">
      <c r="A44" s="54" t="s">
        <v>4</v>
      </c>
      <c r="B44" s="61" t="s">
        <v>78</v>
      </c>
      <c r="C44" s="53"/>
      <c r="D44" s="53"/>
      <c r="E44" s="53"/>
      <c r="F44" s="56"/>
    </row>
    <row r="45" spans="1:6" ht="9" customHeight="1" thickBot="1">
      <c r="A45" s="54"/>
      <c r="B45" s="53"/>
      <c r="C45" s="53"/>
      <c r="D45" s="53"/>
      <c r="E45" s="53"/>
      <c r="F45" s="56"/>
    </row>
    <row r="46" spans="1:6" ht="20.100000000000001" customHeight="1" thickBot="1">
      <c r="A46" s="54"/>
      <c r="B46" s="218" t="s">
        <v>6</v>
      </c>
      <c r="C46" s="218"/>
      <c r="D46" s="48"/>
      <c r="E46" s="53" t="s">
        <v>60</v>
      </c>
      <c r="F46" s="56"/>
    </row>
    <row r="47" spans="1:6" ht="12" customHeight="1">
      <c r="A47" s="55"/>
      <c r="B47" s="58"/>
      <c r="C47" s="58"/>
      <c r="D47" s="58"/>
      <c r="E47" s="58"/>
      <c r="F47" s="57"/>
    </row>
    <row r="48" spans="1:6" ht="12" customHeight="1">
      <c r="A48" s="66"/>
      <c r="B48" s="60"/>
      <c r="C48" s="60"/>
      <c r="D48" s="60"/>
      <c r="E48" s="60"/>
      <c r="F48" s="64"/>
    </row>
    <row r="49" spans="1:6">
      <c r="A49" s="67" t="s">
        <v>27</v>
      </c>
      <c r="B49" s="61" t="s">
        <v>37</v>
      </c>
      <c r="C49" s="53"/>
      <c r="D49" s="53"/>
      <c r="E49" s="53"/>
      <c r="F49" s="56"/>
    </row>
    <row r="50" spans="1:6" ht="8.25" customHeight="1">
      <c r="A50" s="67"/>
      <c r="B50" s="53"/>
      <c r="C50" s="53"/>
      <c r="D50" s="53"/>
      <c r="E50" s="53"/>
      <c r="F50" s="56"/>
    </row>
    <row r="51" spans="1:6" ht="20.100000000000001" customHeight="1">
      <c r="A51" s="73" t="s">
        <v>38</v>
      </c>
      <c r="B51" s="222" t="s">
        <v>131</v>
      </c>
      <c r="C51" s="222"/>
      <c r="D51" s="75"/>
      <c r="E51" s="37">
        <v>2676.79</v>
      </c>
      <c r="F51" s="56"/>
    </row>
    <row r="52" spans="1:6" ht="8.25" customHeight="1">
      <c r="A52" s="67"/>
      <c r="B52" s="17"/>
      <c r="C52" s="17"/>
      <c r="F52" s="56"/>
    </row>
    <row r="53" spans="1:6" ht="26.25" customHeight="1">
      <c r="A53" s="67"/>
      <c r="B53" s="18" t="s">
        <v>129</v>
      </c>
      <c r="C53" s="38">
        <f>D36</f>
        <v>0.95299999999999996</v>
      </c>
      <c r="D53" s="166" t="s">
        <v>132</v>
      </c>
      <c r="E53" s="20">
        <f>ROUND(C53*E51,2)</f>
        <v>2550.98</v>
      </c>
      <c r="F53" s="56"/>
    </row>
    <row r="54" spans="1:6" ht="20.100000000000001" hidden="1" customHeight="1">
      <c r="A54" s="67"/>
      <c r="B54" s="18" t="s">
        <v>39</v>
      </c>
      <c r="C54" s="38">
        <f>D41</f>
        <v>0</v>
      </c>
      <c r="D54" s="166" t="str">
        <f>"von (" &amp; C53*100 &amp; "%)"</f>
        <v>von (95,3%)</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2550.98</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2550.98</v>
      </c>
      <c r="F58" s="56"/>
    </row>
    <row r="59" spans="1:6" ht="8.25" customHeight="1" thickBot="1">
      <c r="A59" s="67"/>
      <c r="F59" s="56"/>
    </row>
    <row r="60" spans="1:6" ht="33.75" customHeight="1" thickBot="1">
      <c r="A60" s="67"/>
      <c r="B60" s="251" t="s">
        <v>106</v>
      </c>
      <c r="C60" s="251"/>
      <c r="D60" s="48"/>
      <c r="E60" s="43">
        <f>ROUND(E58*D60,2)</f>
        <v>0</v>
      </c>
      <c r="F60" s="56"/>
    </row>
    <row r="61" spans="1:6" ht="81" customHeight="1">
      <c r="A61" s="67"/>
      <c r="B61" s="237" t="s">
        <v>169</v>
      </c>
      <c r="C61" s="237"/>
      <c r="D61" s="237"/>
      <c r="E61" s="237"/>
      <c r="F61" s="56"/>
    </row>
    <row r="62" spans="1:6" ht="20.100000000000001" customHeight="1">
      <c r="A62" s="77"/>
      <c r="B62" s="22" t="s">
        <v>42</v>
      </c>
      <c r="C62" s="19"/>
      <c r="D62" s="31"/>
      <c r="E62" s="20">
        <f>E58+E60</f>
        <v>2550.98</v>
      </c>
      <c r="F62" s="56"/>
    </row>
    <row r="63" spans="1:6" ht="20.100000000000001" customHeight="1">
      <c r="A63" s="67"/>
      <c r="B63" s="18" t="s">
        <v>43</v>
      </c>
      <c r="C63" s="38">
        <v>0.19</v>
      </c>
      <c r="D63" s="31"/>
      <c r="E63" s="23">
        <f>ROUND(E62*C63,2)</f>
        <v>484.69</v>
      </c>
      <c r="F63" s="56"/>
    </row>
    <row r="64" spans="1:6" ht="20.100000000000001" customHeight="1" thickBot="1">
      <c r="A64" s="67"/>
      <c r="B64" s="14" t="s">
        <v>44</v>
      </c>
      <c r="C64" s="18"/>
      <c r="D64" s="35"/>
      <c r="E64" s="24">
        <f>E62+E63</f>
        <v>3035.67</v>
      </c>
      <c r="F64" s="56"/>
    </row>
    <row r="65" spans="1:6" ht="15" customHeight="1" thickTop="1">
      <c r="A65" s="68"/>
      <c r="B65" s="58"/>
      <c r="C65" s="58"/>
      <c r="D65" s="58"/>
      <c r="E65" s="58"/>
      <c r="F65" s="57"/>
    </row>
    <row r="66" spans="1:6" ht="15" customHeight="1">
      <c r="A66" s="118"/>
      <c r="B66" s="119"/>
      <c r="C66" s="119"/>
      <c r="D66" s="119"/>
      <c r="E66" s="119"/>
      <c r="F66" s="119"/>
    </row>
    <row r="67" spans="1:6" ht="7.5" customHeight="1">
      <c r="A67" s="106"/>
      <c r="B67" s="107"/>
      <c r="C67" s="107"/>
      <c r="D67" s="107"/>
      <c r="E67" s="107"/>
      <c r="F67" s="108"/>
    </row>
    <row r="68" spans="1:6" s="36" customFormat="1" ht="40.5" customHeight="1">
      <c r="A68" s="109"/>
      <c r="B68" s="216" t="s">
        <v>170</v>
      </c>
      <c r="C68" s="216"/>
      <c r="D68" s="216"/>
      <c r="E68" s="216"/>
      <c r="F68" s="110"/>
    </row>
    <row r="69" spans="1:6" ht="7.5" customHeight="1">
      <c r="A69" s="106"/>
      <c r="B69" s="244"/>
      <c r="C69" s="244"/>
      <c r="D69" s="244"/>
      <c r="E69" s="107"/>
      <c r="F69" s="108"/>
    </row>
    <row r="70" spans="1:6" ht="24" customHeight="1">
      <c r="A70" s="106"/>
      <c r="B70" s="223" t="s">
        <v>55</v>
      </c>
      <c r="C70" s="224"/>
      <c r="D70" s="224"/>
      <c r="E70" s="122" t="s">
        <v>105</v>
      </c>
      <c r="F70" s="108"/>
    </row>
    <row r="71" spans="1:6">
      <c r="A71" s="106"/>
      <c r="B71" s="249" t="s">
        <v>164</v>
      </c>
      <c r="C71" s="250"/>
      <c r="D71" s="250"/>
      <c r="E71" s="124">
        <v>6.5000000000000002E-2</v>
      </c>
      <c r="F71" s="108"/>
    </row>
    <row r="72" spans="1:6" ht="9.9499999999999993" customHeight="1">
      <c r="A72" s="106"/>
      <c r="B72" s="245"/>
      <c r="C72" s="245"/>
      <c r="D72" s="245"/>
      <c r="E72" s="107"/>
      <c r="F72" s="108"/>
    </row>
    <row r="73" spans="1:6" ht="24" customHeight="1">
      <c r="A73" s="106"/>
      <c r="B73" s="223" t="s">
        <v>54</v>
      </c>
      <c r="C73" s="224"/>
      <c r="D73" s="224"/>
      <c r="E73" s="122" t="s">
        <v>104</v>
      </c>
      <c r="F73" s="108"/>
    </row>
    <row r="74" spans="1:6">
      <c r="A74" s="106"/>
      <c r="B74" s="220" t="s">
        <v>16</v>
      </c>
      <c r="C74" s="221"/>
      <c r="D74" s="221"/>
      <c r="E74" s="240">
        <v>8.0000000000000002E-3</v>
      </c>
      <c r="F74" s="108"/>
    </row>
    <row r="75" spans="1:6" ht="27.95" customHeight="1">
      <c r="A75" s="106"/>
      <c r="B75" s="235" t="s">
        <v>62</v>
      </c>
      <c r="C75" s="236"/>
      <c r="D75" s="236"/>
      <c r="E75" s="241"/>
      <c r="F75" s="108"/>
    </row>
    <row r="76" spans="1:6">
      <c r="A76" s="106"/>
      <c r="B76" s="220" t="s">
        <v>67</v>
      </c>
      <c r="C76" s="221"/>
      <c r="D76" s="221"/>
      <c r="E76" s="241"/>
      <c r="F76" s="108"/>
    </row>
    <row r="77" spans="1:6">
      <c r="A77" s="106"/>
      <c r="B77" s="220" t="s">
        <v>19</v>
      </c>
      <c r="C77" s="221"/>
      <c r="D77" s="221"/>
      <c r="E77" s="241"/>
      <c r="F77" s="108"/>
    </row>
    <row r="78" spans="1:6" ht="27.95" customHeight="1">
      <c r="A78" s="106"/>
      <c r="B78" s="235" t="s">
        <v>17</v>
      </c>
      <c r="C78" s="236"/>
      <c r="D78" s="236"/>
      <c r="E78" s="241"/>
      <c r="F78" s="108"/>
    </row>
    <row r="79" spans="1:6" ht="14.25" customHeight="1">
      <c r="A79" s="106"/>
      <c r="B79" s="238" t="s">
        <v>18</v>
      </c>
      <c r="C79" s="239"/>
      <c r="D79" s="239"/>
      <c r="E79" s="242"/>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19" t="s">
        <v>108</v>
      </c>
      <c r="C82" s="219"/>
      <c r="D82" s="219"/>
      <c r="E82" s="219"/>
      <c r="F82" s="108"/>
    </row>
    <row r="83" spans="1:6" ht="24" hidden="1" customHeight="1">
      <c r="A83" s="106"/>
      <c r="B83" s="223" t="s">
        <v>110</v>
      </c>
      <c r="C83" s="224"/>
      <c r="D83" s="224"/>
      <c r="E83" s="122"/>
      <c r="F83" s="108"/>
    </row>
    <row r="84" spans="1:6" ht="28.5" hidden="1" customHeight="1">
      <c r="A84" s="106"/>
      <c r="B84" s="225" t="s">
        <v>114</v>
      </c>
      <c r="C84" s="226"/>
      <c r="D84" s="227"/>
      <c r="E84" s="126" t="s">
        <v>109</v>
      </c>
      <c r="F84" s="108"/>
    </row>
    <row r="85" spans="1:6" ht="27" hidden="1" customHeight="1">
      <c r="A85" s="106"/>
      <c r="B85" s="228" t="s">
        <v>115</v>
      </c>
      <c r="C85" s="229"/>
      <c r="D85" s="230"/>
      <c r="E85" s="127" t="s">
        <v>109</v>
      </c>
      <c r="F85" s="108"/>
    </row>
    <row r="86" spans="1:6" ht="12" hidden="1" customHeight="1">
      <c r="A86" s="112"/>
      <c r="B86" s="115"/>
      <c r="C86" s="115"/>
      <c r="D86" s="115"/>
      <c r="E86" s="115"/>
      <c r="F86" s="111"/>
    </row>
  </sheetData>
  <sheetProtection algorithmName="SHA-512" hashValue="332jC4YllaCgdlc/pETrVx5Sh3R3BDhK5H6E66Jr8bviERibg3B5qQkeUyqm2Ey92RmM3Oyv1oSMa2tLMPFk0A==" saltValue="7yY7AXozbp1DairqiBNGhw==" spinCount="100000" sheet="1" objects="1" scenarios="1"/>
  <mergeCells count="31">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11:D11"/>
    <mergeCell ref="B42:E42"/>
    <mergeCell ref="B41:C41"/>
    <mergeCell ref="B85:D85"/>
    <mergeCell ref="B46:C46"/>
    <mergeCell ref="B51:C51"/>
    <mergeCell ref="B60:C60"/>
    <mergeCell ref="B61:E61"/>
    <mergeCell ref="B75:D75"/>
    <mergeCell ref="B76:D76"/>
    <mergeCell ref="B77:D77"/>
    <mergeCell ref="B78:D78"/>
    <mergeCell ref="B79:D79"/>
    <mergeCell ref="E74:E79"/>
    <mergeCell ref="B82:E82"/>
    <mergeCell ref="B83:D83"/>
    <mergeCell ref="B84:D84"/>
  </mergeCells>
  <conditionalFormatting sqref="D41">
    <cfRule type="cellIs" dxfId="12" priority="2" operator="equal">
      <formula>"Wert angeben"</formula>
    </cfRule>
  </conditionalFormatting>
  <conditionalFormatting sqref="D46">
    <cfRule type="cellIs" dxfId="11" priority="9" operator="equal">
      <formula>"Wert angeben"</formula>
    </cfRule>
  </conditionalFormatting>
  <conditionalFormatting sqref="D60">
    <cfRule type="cellIs" dxfId="10" priority="12" operator="equal">
      <formula>"Wert angeben"</formula>
    </cfRule>
  </conditionalFormatting>
  <conditionalFormatting sqref="D51:E51">
    <cfRule type="cellIs" dxfId="9" priority="6" operator="equal">
      <formula>"Wert angeben"</formula>
    </cfRule>
  </conditionalFormatting>
  <conditionalFormatting sqref="D53:E58">
    <cfRule type="cellIs" dxfId="8" priority="5" operator="equal">
      <formula>"Wert angeben"</formula>
    </cfRule>
  </conditionalFormatting>
  <conditionalFormatting sqref="D62:E64">
    <cfRule type="cellIs" dxfId="7" priority="3" operator="equal">
      <formula>"Wert angeben"</formula>
    </cfRule>
  </conditionalFormatting>
  <conditionalFormatting sqref="E9:E12">
    <cfRule type="cellIs" dxfId="6" priority="1" operator="equal">
      <formula>"Wert angeben"</formula>
    </cfRule>
  </conditionalFormatting>
  <conditionalFormatting sqref="E14">
    <cfRule type="cellIs" dxfId="5" priority="14" operator="equal">
      <formula>"Wert angeben"</formula>
    </cfRule>
  </conditionalFormatting>
  <conditionalFormatting sqref="E19">
    <cfRule type="cellIs" dxfId="4" priority="13"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5">
    <pageSetUpPr fitToPage="1"/>
  </sheetPr>
  <dimension ref="A1:L93"/>
  <sheetViews>
    <sheetView showGridLines="0" topLeftCell="A10" zoomScaleNormal="100" zoomScaleSheetLayoutView="145" workbookViewId="0">
      <selection activeCell="B11" sqref="B11:D11"/>
    </sheetView>
  </sheetViews>
  <sheetFormatPr baseColWidth="10" defaultColWidth="11.42578125" defaultRowHeight="15"/>
  <cols>
    <col min="1" max="1" width="3.85546875" style="32" customWidth="1"/>
    <col min="2" max="2" width="32.28515625" style="1" customWidth="1"/>
    <col min="3" max="3" width="22.42578125" style="1" customWidth="1"/>
    <col min="4" max="4" width="26.140625" style="1" customWidth="1"/>
    <col min="5" max="5" width="18" style="1" customWidth="1"/>
    <col min="6" max="6" width="4.5703125" style="1" customWidth="1"/>
    <col min="7" max="7" width="48.42578125" style="1" customWidth="1"/>
    <col min="8" max="8" width="1.28515625" style="1" customWidth="1"/>
    <col min="9" max="16384" width="11.42578125" style="1"/>
  </cols>
  <sheetData>
    <row r="1" spans="1:12" ht="14.25">
      <c r="A1" s="268">
        <f>Deckblatt!C6</f>
        <v>0</v>
      </c>
      <c r="B1" s="268"/>
      <c r="C1" s="268"/>
      <c r="D1" s="268"/>
      <c r="E1" s="268"/>
      <c r="F1" s="268"/>
      <c r="G1" s="268"/>
      <c r="H1" s="268"/>
    </row>
    <row r="2" spans="1:12" ht="30" customHeight="1">
      <c r="A2" s="246" t="str">
        <f>Deckblatt!A1</f>
        <v>Honorarangebot</v>
      </c>
      <c r="B2" s="246"/>
      <c r="C2" s="246"/>
      <c r="D2" s="246"/>
      <c r="E2" s="246"/>
      <c r="F2" s="246"/>
      <c r="G2" s="246"/>
      <c r="H2" s="246"/>
    </row>
    <row r="3" spans="1:12" ht="30" customHeight="1">
      <c r="A3" s="232" t="s">
        <v>76</v>
      </c>
      <c r="B3" s="217"/>
      <c r="C3" s="217"/>
      <c r="D3" s="217"/>
      <c r="E3" s="217"/>
      <c r="F3" s="217"/>
      <c r="G3" s="217"/>
      <c r="H3" s="217"/>
    </row>
    <row r="4" spans="1:12" ht="35.25" customHeight="1">
      <c r="A4" s="246" t="str">
        <f>Deckblatt!B2</f>
        <v>Erweiterung Bürgerhaus Kliding und Umgestaltung Außenanlagen</v>
      </c>
      <c r="B4" s="246"/>
      <c r="C4" s="246"/>
      <c r="D4" s="246"/>
      <c r="E4" s="246"/>
      <c r="F4" s="246"/>
      <c r="G4" s="246"/>
      <c r="H4" s="246"/>
    </row>
    <row r="5" spans="1:12" ht="35.25" customHeight="1">
      <c r="A5" s="246" t="str">
        <f>Deckblatt!B3</f>
        <v>Fachplanung Technische Ausrüstung gemäß § 55 HOAI - 
Anlagengruppen 4, 5, 7 und 8</v>
      </c>
      <c r="B5" s="246"/>
      <c r="C5" s="246"/>
      <c r="D5" s="246"/>
      <c r="E5" s="246"/>
      <c r="F5" s="246"/>
      <c r="G5" s="246"/>
      <c r="H5" s="246"/>
    </row>
    <row r="6" spans="1:12" ht="9.9499999999999993" customHeight="1">
      <c r="A6" s="269" t="s">
        <v>180</v>
      </c>
      <c r="B6" s="270"/>
      <c r="C6" s="270"/>
      <c r="D6" s="270"/>
      <c r="E6" s="270"/>
      <c r="F6" s="270"/>
      <c r="G6" s="270"/>
      <c r="H6" s="64"/>
    </row>
    <row r="7" spans="1:12" ht="15.95" customHeight="1">
      <c r="A7" s="271"/>
      <c r="B7" s="272"/>
      <c r="C7" s="272"/>
      <c r="D7" s="272"/>
      <c r="E7" s="272"/>
      <c r="F7" s="272"/>
      <c r="G7" s="272"/>
      <c r="H7" s="56"/>
    </row>
    <row r="8" spans="1:12" ht="21" customHeight="1">
      <c r="A8" s="273"/>
      <c r="B8" s="274"/>
      <c r="C8" s="274"/>
      <c r="D8" s="274"/>
      <c r="E8" s="274"/>
      <c r="F8" s="274"/>
      <c r="G8" s="274"/>
      <c r="H8" s="57"/>
    </row>
    <row r="9" spans="1:12" ht="6" customHeight="1">
      <c r="A9" s="66"/>
      <c r="B9" s="60"/>
      <c r="C9" s="60"/>
      <c r="D9" s="60"/>
      <c r="E9" s="60"/>
      <c r="F9" s="60"/>
      <c r="G9" s="60"/>
      <c r="H9" s="64"/>
    </row>
    <row r="10" spans="1:12" ht="18" customHeight="1">
      <c r="A10" s="67" t="s">
        <v>45</v>
      </c>
      <c r="B10" s="186" t="s">
        <v>144</v>
      </c>
      <c r="C10" s="53"/>
      <c r="D10" s="53"/>
      <c r="E10" s="53"/>
      <c r="F10" s="53"/>
      <c r="G10" s="53"/>
      <c r="H10" s="56"/>
    </row>
    <row r="11" spans="1:12" ht="15.75" hidden="1" thickBot="1">
      <c r="A11" s="67"/>
      <c r="B11" s="53"/>
      <c r="C11" s="53"/>
      <c r="D11" s="26" t="s">
        <v>49</v>
      </c>
      <c r="E11" s="26"/>
      <c r="F11" s="129"/>
      <c r="G11" s="49" t="s">
        <v>99</v>
      </c>
      <c r="H11" s="56"/>
    </row>
    <row r="12" spans="1:12" ht="69.75" hidden="1" customHeight="1" thickBot="1">
      <c r="A12" s="67"/>
      <c r="B12" s="222" t="s">
        <v>117</v>
      </c>
      <c r="C12" s="222"/>
      <c r="D12" s="263"/>
      <c r="E12" s="264"/>
      <c r="F12" s="53"/>
      <c r="G12" s="182"/>
      <c r="H12" s="56"/>
      <c r="L12" s="36"/>
    </row>
    <row r="13" spans="1:12" hidden="1">
      <c r="A13" s="67"/>
      <c r="B13" s="76"/>
      <c r="C13" s="76"/>
      <c r="D13" s="53"/>
      <c r="E13" s="53"/>
      <c r="F13" s="53"/>
      <c r="G13" s="53"/>
      <c r="H13" s="56"/>
    </row>
    <row r="14" spans="1:12" ht="15.75" hidden="1" thickBot="1">
      <c r="A14" s="67"/>
      <c r="B14" s="76"/>
      <c r="C14" s="76"/>
      <c r="D14" s="129" t="s">
        <v>49</v>
      </c>
      <c r="E14" s="129"/>
      <c r="F14" s="129"/>
      <c r="G14" s="130" t="s">
        <v>101</v>
      </c>
      <c r="H14" s="56"/>
    </row>
    <row r="15" spans="1:12" ht="69.75" hidden="1" customHeight="1" thickBot="1">
      <c r="A15" s="67"/>
      <c r="B15" s="222" t="s">
        <v>118</v>
      </c>
      <c r="C15" s="222"/>
      <c r="D15" s="184">
        <v>0</v>
      </c>
      <c r="E15" s="147"/>
      <c r="F15" s="53"/>
      <c r="G15" s="181">
        <f>D15*E15</f>
        <v>0</v>
      </c>
      <c r="H15" s="56"/>
      <c r="L15" s="36"/>
    </row>
    <row r="16" spans="1:12" hidden="1">
      <c r="A16" s="67"/>
      <c r="B16" s="76"/>
      <c r="C16" s="76"/>
      <c r="D16" s="53"/>
      <c r="E16" s="53"/>
      <c r="F16" s="53"/>
      <c r="G16" s="53"/>
      <c r="H16" s="56"/>
    </row>
    <row r="17" spans="1:8" ht="15.75" hidden="1" thickBot="1">
      <c r="A17" s="67"/>
      <c r="B17" s="76"/>
      <c r="C17" s="76"/>
      <c r="D17" s="129" t="s">
        <v>49</v>
      </c>
      <c r="E17" s="129"/>
      <c r="F17" s="129"/>
      <c r="G17" s="135" t="s">
        <v>48</v>
      </c>
      <c r="H17" s="56"/>
    </row>
    <row r="18" spans="1:8" ht="59.25" hidden="1" customHeight="1" thickBot="1">
      <c r="A18" s="67"/>
      <c r="B18" s="222" t="s">
        <v>119</v>
      </c>
      <c r="C18" s="222"/>
      <c r="D18" s="265"/>
      <c r="E18" s="264"/>
      <c r="F18" s="53"/>
      <c r="G18" s="182"/>
      <c r="H18" s="56"/>
    </row>
    <row r="19" spans="1:8">
      <c r="A19" s="67"/>
      <c r="B19" s="76"/>
      <c r="C19" s="76"/>
      <c r="D19" s="53"/>
      <c r="E19" s="53"/>
      <c r="F19" s="53"/>
      <c r="G19" s="53"/>
      <c r="H19" s="56"/>
    </row>
    <row r="20" spans="1:8" ht="15.75" thickBot="1">
      <c r="A20" s="67"/>
      <c r="B20" s="76"/>
      <c r="C20" s="76"/>
      <c r="D20" s="129" t="s">
        <v>154</v>
      </c>
      <c r="E20" s="129"/>
      <c r="F20" s="129"/>
      <c r="G20" s="130" t="s">
        <v>99</v>
      </c>
      <c r="H20" s="56"/>
    </row>
    <row r="21" spans="1:8" ht="50.1" customHeight="1" thickBot="1">
      <c r="A21" s="67"/>
      <c r="B21" s="222"/>
      <c r="C21" s="222"/>
      <c r="D21" s="263"/>
      <c r="E21" s="264"/>
      <c r="F21" s="53"/>
      <c r="G21" s="182"/>
      <c r="H21" s="56"/>
    </row>
    <row r="22" spans="1:8">
      <c r="A22" s="67"/>
      <c r="B22" s="76"/>
      <c r="C22" s="76"/>
      <c r="D22" s="53"/>
      <c r="E22" s="53"/>
      <c r="F22" s="53"/>
      <c r="G22" s="53"/>
      <c r="H22" s="56"/>
    </row>
    <row r="23" spans="1:8" ht="15.75" thickBot="1">
      <c r="A23" s="67"/>
      <c r="B23" s="76"/>
      <c r="C23" s="76"/>
      <c r="D23" s="135" t="s">
        <v>153</v>
      </c>
      <c r="E23" s="129"/>
      <c r="F23" s="129"/>
      <c r="G23" s="130" t="s">
        <v>99</v>
      </c>
      <c r="H23" s="56"/>
    </row>
    <row r="24" spans="1:8" ht="50.1" customHeight="1" thickBot="1">
      <c r="A24" s="67"/>
      <c r="B24" s="222"/>
      <c r="C24" s="222"/>
      <c r="D24" s="263"/>
      <c r="E24" s="264"/>
      <c r="F24" s="53"/>
      <c r="G24" s="182"/>
      <c r="H24" s="56"/>
    </row>
    <row r="25" spans="1:8">
      <c r="A25" s="67"/>
      <c r="B25" s="76"/>
      <c r="C25" s="76"/>
      <c r="D25" s="53"/>
      <c r="E25" s="53"/>
      <c r="F25" s="53"/>
      <c r="G25" s="53"/>
      <c r="H25" s="56"/>
    </row>
    <row r="26" spans="1:8" ht="12.75" hidden="1" customHeight="1" thickBot="1">
      <c r="A26" s="67"/>
      <c r="B26" s="76"/>
      <c r="C26" s="76"/>
      <c r="D26" s="135" t="s">
        <v>47</v>
      </c>
      <c r="E26" s="129"/>
      <c r="F26" s="129"/>
      <c r="G26" s="130" t="s">
        <v>99</v>
      </c>
      <c r="H26" s="56"/>
    </row>
    <row r="27" spans="1:8" ht="50.1" hidden="1" customHeight="1" thickBot="1">
      <c r="A27" s="67"/>
      <c r="B27" s="275" t="s">
        <v>120</v>
      </c>
      <c r="C27" s="275"/>
      <c r="D27" s="263"/>
      <c r="E27" s="264"/>
      <c r="F27" s="53"/>
      <c r="G27" s="182"/>
      <c r="H27" s="56"/>
    </row>
    <row r="28" spans="1:8" hidden="1">
      <c r="A28" s="67"/>
      <c r="B28" s="76"/>
      <c r="C28" s="76"/>
      <c r="D28" s="53"/>
      <c r="E28" s="53"/>
      <c r="F28" s="53"/>
      <c r="G28" s="53"/>
      <c r="H28" s="56"/>
    </row>
    <row r="29" spans="1:8" ht="15.75" hidden="1" thickBot="1">
      <c r="A29" s="67"/>
      <c r="B29" s="76"/>
      <c r="C29" s="76"/>
      <c r="D29" s="135" t="s">
        <v>47</v>
      </c>
      <c r="E29" s="129"/>
      <c r="F29" s="129"/>
      <c r="G29" s="130" t="s">
        <v>99</v>
      </c>
      <c r="H29" s="56"/>
    </row>
    <row r="30" spans="1:8" ht="53.25" hidden="1" customHeight="1" thickBot="1">
      <c r="A30" s="67"/>
      <c r="B30" s="222" t="s">
        <v>121</v>
      </c>
      <c r="C30" s="222"/>
      <c r="D30" s="263"/>
      <c r="E30" s="264"/>
      <c r="F30" s="53"/>
      <c r="G30" s="182"/>
      <c r="H30" s="56"/>
    </row>
    <row r="31" spans="1:8" hidden="1">
      <c r="A31" s="67"/>
      <c r="B31" s="76"/>
      <c r="C31" s="76"/>
      <c r="D31" s="53"/>
      <c r="E31" s="53"/>
      <c r="F31" s="53"/>
      <c r="G31" s="53"/>
      <c r="H31" s="56"/>
    </row>
    <row r="32" spans="1:8" ht="26.25" hidden="1" thickBot="1">
      <c r="A32" s="67"/>
      <c r="B32" s="76"/>
      <c r="C32" s="76"/>
      <c r="D32" s="129"/>
      <c r="E32" s="136" t="s">
        <v>100</v>
      </c>
      <c r="F32" s="129"/>
      <c r="G32" s="130" t="s">
        <v>101</v>
      </c>
      <c r="H32" s="56"/>
    </row>
    <row r="33" spans="1:8" ht="53.25" hidden="1" customHeight="1" thickBot="1">
      <c r="A33" s="67"/>
      <c r="B33" s="222" t="s">
        <v>122</v>
      </c>
      <c r="C33" s="222"/>
      <c r="D33" s="183">
        <v>10</v>
      </c>
      <c r="E33" s="128"/>
      <c r="F33" s="53"/>
      <c r="G33" s="181">
        <f>D33*E33</f>
        <v>0</v>
      </c>
      <c r="H33" s="56"/>
    </row>
    <row r="34" spans="1:8" hidden="1">
      <c r="A34" s="67"/>
      <c r="B34" s="76"/>
      <c r="C34" s="76"/>
      <c r="D34" s="53"/>
      <c r="E34" s="53"/>
      <c r="F34" s="53"/>
      <c r="G34" s="53"/>
      <c r="H34" s="56"/>
    </row>
    <row r="35" spans="1:8" ht="15.75" hidden="1" thickBot="1">
      <c r="A35" s="67"/>
      <c r="B35" s="76"/>
      <c r="C35" s="76"/>
      <c r="D35" s="135" t="s">
        <v>47</v>
      </c>
      <c r="E35" s="129"/>
      <c r="F35" s="129"/>
      <c r="G35" s="130" t="s">
        <v>99</v>
      </c>
      <c r="H35" s="56"/>
    </row>
    <row r="36" spans="1:8" ht="50.1" hidden="1" customHeight="1" thickBot="1">
      <c r="A36" s="67"/>
      <c r="B36" s="222" t="s">
        <v>123</v>
      </c>
      <c r="C36" s="222"/>
      <c r="D36" s="263"/>
      <c r="E36" s="264"/>
      <c r="F36" s="53"/>
      <c r="G36" s="182"/>
      <c r="H36" s="56"/>
    </row>
    <row r="37" spans="1:8" hidden="1">
      <c r="A37" s="67"/>
      <c r="B37" s="76"/>
      <c r="C37" s="76"/>
      <c r="D37" s="53"/>
      <c r="E37" s="53"/>
      <c r="F37" s="53"/>
      <c r="G37" s="53"/>
      <c r="H37" s="56"/>
    </row>
    <row r="38" spans="1:8" ht="15.75" hidden="1" thickBot="1">
      <c r="A38" s="67"/>
      <c r="B38" s="76"/>
      <c r="C38" s="76"/>
      <c r="D38" s="135" t="s">
        <v>47</v>
      </c>
      <c r="E38" s="129"/>
      <c r="F38" s="129"/>
      <c r="G38" s="130" t="s">
        <v>99</v>
      </c>
      <c r="H38" s="56"/>
    </row>
    <row r="39" spans="1:8" ht="50.1" hidden="1" customHeight="1" thickBot="1">
      <c r="A39" s="67"/>
      <c r="B39" s="222" t="s">
        <v>124</v>
      </c>
      <c r="C39" s="222"/>
      <c r="D39" s="263"/>
      <c r="E39" s="264"/>
      <c r="F39" s="53"/>
      <c r="G39" s="182"/>
      <c r="H39" s="56"/>
    </row>
    <row r="40" spans="1:8" hidden="1">
      <c r="A40" s="67"/>
      <c r="B40" s="76"/>
      <c r="C40" s="76"/>
      <c r="D40" s="53"/>
      <c r="E40" s="53"/>
      <c r="F40" s="53"/>
      <c r="G40" s="53"/>
      <c r="H40" s="56"/>
    </row>
    <row r="41" spans="1:8" ht="15.75" hidden="1" thickBot="1">
      <c r="A41" s="67"/>
      <c r="B41" s="76"/>
      <c r="C41" s="76"/>
      <c r="D41" s="135" t="s">
        <v>47</v>
      </c>
      <c r="E41" s="129"/>
      <c r="F41" s="129"/>
      <c r="G41" s="130" t="s">
        <v>99</v>
      </c>
      <c r="H41" s="56"/>
    </row>
    <row r="42" spans="1:8" ht="50.1" hidden="1" customHeight="1" thickBot="1">
      <c r="A42" s="67"/>
      <c r="B42" s="222" t="s">
        <v>125</v>
      </c>
      <c r="C42" s="222"/>
      <c r="D42" s="263"/>
      <c r="E42" s="264"/>
      <c r="F42" s="53"/>
      <c r="G42" s="182"/>
      <c r="H42" s="56"/>
    </row>
    <row r="43" spans="1:8" hidden="1">
      <c r="A43" s="67"/>
      <c r="B43" s="76"/>
      <c r="C43" s="76"/>
      <c r="D43" s="53"/>
      <c r="E43" s="53"/>
      <c r="F43" s="53"/>
      <c r="G43" s="53"/>
      <c r="H43" s="56"/>
    </row>
    <row r="44" spans="1:8" ht="15.75" hidden="1" thickBot="1">
      <c r="A44" s="67"/>
      <c r="B44" s="76"/>
      <c r="C44" s="76"/>
      <c r="D44" s="135" t="s">
        <v>47</v>
      </c>
      <c r="E44" s="129"/>
      <c r="F44" s="129"/>
      <c r="G44" s="130" t="s">
        <v>99</v>
      </c>
      <c r="H44" s="56"/>
    </row>
    <row r="45" spans="1:8" ht="50.1" hidden="1" customHeight="1" thickBot="1">
      <c r="A45" s="67"/>
      <c r="B45" s="222" t="s">
        <v>126</v>
      </c>
      <c r="C45" s="222"/>
      <c r="D45" s="263"/>
      <c r="E45" s="264"/>
      <c r="F45" s="53"/>
      <c r="G45" s="182"/>
      <c r="H45" s="56"/>
    </row>
    <row r="46" spans="1:8" hidden="1">
      <c r="A46" s="67"/>
      <c r="B46" s="76"/>
      <c r="C46" s="76"/>
      <c r="D46" s="53"/>
      <c r="E46" s="53"/>
      <c r="F46" s="53"/>
      <c r="G46" s="53"/>
      <c r="H46" s="56"/>
    </row>
    <row r="47" spans="1:8" ht="15.75" hidden="1" thickBot="1">
      <c r="A47" s="67"/>
      <c r="B47" s="76"/>
      <c r="C47" s="76"/>
      <c r="D47" s="135" t="s">
        <v>47</v>
      </c>
      <c r="E47" s="129"/>
      <c r="F47" s="129"/>
      <c r="G47" s="130" t="s">
        <v>99</v>
      </c>
      <c r="H47" s="56"/>
    </row>
    <row r="48" spans="1:8" ht="50.1" hidden="1" customHeight="1" thickBot="1">
      <c r="A48" s="67"/>
      <c r="B48" s="222" t="s">
        <v>127</v>
      </c>
      <c r="C48" s="222"/>
      <c r="D48" s="263"/>
      <c r="E48" s="264"/>
      <c r="F48" s="53"/>
      <c r="G48" s="182"/>
      <c r="H48" s="56"/>
    </row>
    <row r="49" spans="1:8" ht="8.25" customHeight="1">
      <c r="A49" s="67"/>
      <c r="B49" s="53"/>
      <c r="C49" s="53"/>
      <c r="D49" s="53"/>
      <c r="E49" s="53"/>
      <c r="F49" s="53"/>
      <c r="G49" s="53"/>
      <c r="H49" s="56"/>
    </row>
    <row r="50" spans="1:8" ht="12" customHeight="1">
      <c r="A50" s="67"/>
      <c r="B50" s="69" t="s">
        <v>142</v>
      </c>
      <c r="C50" s="53"/>
      <c r="D50" s="53"/>
      <c r="E50" s="53"/>
      <c r="F50" s="53"/>
      <c r="G50" s="53"/>
      <c r="H50" s="56"/>
    </row>
    <row r="51" spans="1:8" ht="6" customHeight="1">
      <c r="A51" s="68"/>
      <c r="B51" s="58"/>
      <c r="C51" s="58"/>
      <c r="D51" s="58"/>
      <c r="E51" s="58"/>
      <c r="F51" s="58"/>
      <c r="G51" s="58"/>
      <c r="H51" s="57"/>
    </row>
    <row r="52" spans="1:8" ht="6" customHeight="1">
      <c r="A52" s="66"/>
      <c r="B52" s="60"/>
      <c r="C52" s="60"/>
      <c r="D52" s="60"/>
      <c r="E52" s="60"/>
      <c r="F52" s="60"/>
      <c r="G52" s="60"/>
      <c r="H52" s="64"/>
    </row>
    <row r="53" spans="1:8" ht="20.25" customHeight="1">
      <c r="A53" s="67" t="s">
        <v>57</v>
      </c>
      <c r="B53" s="186" t="s">
        <v>145</v>
      </c>
      <c r="C53" s="53"/>
      <c r="D53" s="53"/>
      <c r="E53" s="53"/>
      <c r="F53" s="53"/>
      <c r="G53" s="53"/>
      <c r="H53" s="56"/>
    </row>
    <row r="54" spans="1:8" ht="36.75" thickBot="1">
      <c r="A54" s="67"/>
      <c r="B54" s="53"/>
      <c r="C54" s="53"/>
      <c r="D54" s="131" t="s">
        <v>143</v>
      </c>
      <c r="E54" s="132" t="s">
        <v>50</v>
      </c>
      <c r="F54" s="133"/>
      <c r="G54" s="134" t="s">
        <v>51</v>
      </c>
      <c r="H54" s="56"/>
    </row>
    <row r="55" spans="1:8" ht="30" customHeight="1" thickBot="1">
      <c r="A55" s="67"/>
      <c r="B55" s="222" t="s">
        <v>146</v>
      </c>
      <c r="C55" s="222"/>
      <c r="D55" s="27">
        <v>10</v>
      </c>
      <c r="E55" s="28"/>
      <c r="F55" s="53"/>
      <c r="G55" s="29">
        <f>D55*E55</f>
        <v>0</v>
      </c>
      <c r="H55" s="56"/>
    </row>
    <row r="56" spans="1:8" ht="8.25" customHeight="1" thickBot="1">
      <c r="A56" s="67"/>
      <c r="B56" s="76"/>
      <c r="C56" s="76"/>
      <c r="F56" s="53"/>
      <c r="H56" s="56"/>
    </row>
    <row r="57" spans="1:8" ht="30" customHeight="1" thickBot="1">
      <c r="A57" s="67"/>
      <c r="B57" s="222" t="s">
        <v>147</v>
      </c>
      <c r="C57" s="222"/>
      <c r="D57" s="27">
        <v>10</v>
      </c>
      <c r="E57" s="28"/>
      <c r="F57" s="53"/>
      <c r="G57" s="29">
        <f>D57*E57</f>
        <v>0</v>
      </c>
      <c r="H57" s="56"/>
    </row>
    <row r="58" spans="1:8" ht="8.25" customHeight="1" thickBot="1">
      <c r="A58" s="67"/>
      <c r="B58" s="76"/>
      <c r="C58" s="76"/>
      <c r="F58" s="53"/>
      <c r="H58" s="56"/>
    </row>
    <row r="59" spans="1:8" ht="30" customHeight="1" thickBot="1">
      <c r="A59" s="67"/>
      <c r="B59" s="222" t="s">
        <v>148</v>
      </c>
      <c r="C59" s="222"/>
      <c r="D59" s="27">
        <v>10</v>
      </c>
      <c r="E59" s="28"/>
      <c r="F59" s="53"/>
      <c r="G59" s="29">
        <f>D59*E59</f>
        <v>0</v>
      </c>
      <c r="H59" s="56"/>
    </row>
    <row r="60" spans="1:8" ht="8.25" hidden="1" customHeight="1" thickBot="1">
      <c r="A60" s="67"/>
      <c r="B60" s="76"/>
      <c r="C60" s="76"/>
      <c r="F60" s="53"/>
      <c r="H60" s="56"/>
    </row>
    <row r="61" spans="1:8" ht="5.25" hidden="1" customHeight="1">
      <c r="A61" s="67"/>
      <c r="B61" s="222" t="s">
        <v>35</v>
      </c>
      <c r="C61" s="222"/>
      <c r="D61" s="27"/>
      <c r="E61" s="30"/>
      <c r="F61" s="53"/>
      <c r="G61" s="29">
        <f>D61*E61</f>
        <v>0</v>
      </c>
      <c r="H61" s="56"/>
    </row>
    <row r="62" spans="1:8" ht="80.25" customHeight="1">
      <c r="A62" s="67"/>
      <c r="B62" s="267" t="s">
        <v>149</v>
      </c>
      <c r="C62" s="267"/>
      <c r="D62" s="267"/>
      <c r="E62" s="267"/>
      <c r="F62" s="267"/>
      <c r="G62" s="267"/>
      <c r="H62" s="56"/>
    </row>
    <row r="63" spans="1:8" ht="6" customHeight="1">
      <c r="A63" s="68"/>
      <c r="B63" s="58"/>
      <c r="C63" s="58"/>
      <c r="D63" s="4"/>
      <c r="E63" s="4"/>
      <c r="F63" s="58"/>
      <c r="G63" s="4"/>
      <c r="H63" s="57"/>
    </row>
    <row r="64" spans="1:8" ht="6" customHeight="1">
      <c r="A64" s="66"/>
      <c r="B64" s="60"/>
      <c r="C64" s="60"/>
      <c r="D64" s="60"/>
      <c r="E64" s="60"/>
      <c r="F64" s="60"/>
      <c r="G64" s="60"/>
      <c r="H64" s="64"/>
    </row>
    <row r="65" spans="1:8">
      <c r="A65" s="67" t="s">
        <v>58</v>
      </c>
      <c r="B65" s="186" t="s">
        <v>150</v>
      </c>
      <c r="C65" s="53"/>
      <c r="D65" s="53"/>
      <c r="E65" s="53"/>
      <c r="F65" s="53"/>
      <c r="G65" s="53"/>
      <c r="H65" s="56"/>
    </row>
    <row r="66" spans="1:8" ht="8.25" customHeight="1" thickBot="1">
      <c r="A66" s="67"/>
      <c r="B66" s="53"/>
      <c r="C66" s="53"/>
      <c r="D66" s="53"/>
      <c r="E66" s="53"/>
      <c r="F66" s="53"/>
      <c r="G66" s="53"/>
      <c r="H66" s="56"/>
    </row>
    <row r="67" spans="1:8" ht="20.100000000000001" customHeight="1" thickBot="1">
      <c r="A67" s="67"/>
      <c r="B67" s="222" t="s">
        <v>6</v>
      </c>
      <c r="C67" s="222"/>
      <c r="D67" s="48"/>
      <c r="E67" s="133" t="s">
        <v>30</v>
      </c>
      <c r="F67" s="142"/>
      <c r="G67" s="133"/>
      <c r="H67" s="56"/>
    </row>
    <row r="68" spans="1:8" ht="6" customHeight="1">
      <c r="A68" s="68"/>
      <c r="B68" s="58"/>
      <c r="C68" s="58"/>
      <c r="D68" s="4"/>
      <c r="E68" s="58"/>
      <c r="F68" s="58"/>
      <c r="G68" s="58"/>
      <c r="H68" s="57"/>
    </row>
    <row r="69" spans="1:8" ht="6" customHeight="1">
      <c r="A69" s="66"/>
      <c r="B69" s="60"/>
      <c r="C69" s="60"/>
      <c r="D69" s="2"/>
      <c r="E69" s="60"/>
      <c r="F69" s="60"/>
      <c r="G69" s="60"/>
      <c r="H69" s="64"/>
    </row>
    <row r="70" spans="1:8">
      <c r="A70" s="67" t="s">
        <v>96</v>
      </c>
      <c r="B70" s="61" t="s">
        <v>52</v>
      </c>
      <c r="C70" s="53"/>
      <c r="D70" s="53"/>
      <c r="E70" s="53"/>
      <c r="F70" s="53"/>
      <c r="G70" s="53"/>
      <c r="H70" s="56"/>
    </row>
    <row r="71" spans="1:8" ht="8.25" customHeight="1">
      <c r="A71" s="67"/>
      <c r="B71" s="53"/>
      <c r="C71" s="53"/>
      <c r="D71" s="53"/>
      <c r="E71" s="53"/>
      <c r="F71" s="53"/>
      <c r="G71" s="53"/>
      <c r="H71" s="56"/>
    </row>
    <row r="72" spans="1:8" ht="20.100000000000001" customHeight="1">
      <c r="A72" s="67"/>
      <c r="B72" s="222" t="s">
        <v>151</v>
      </c>
      <c r="C72" s="222"/>
      <c r="D72" s="140"/>
      <c r="E72" s="140"/>
      <c r="F72" s="53"/>
      <c r="G72" s="20">
        <f>SUM(G12:G48)</f>
        <v>0</v>
      </c>
      <c r="H72" s="56"/>
    </row>
    <row r="73" spans="1:8" ht="20.100000000000001" customHeight="1">
      <c r="A73" s="67"/>
      <c r="B73" s="266" t="s">
        <v>53</v>
      </c>
      <c r="C73" s="266"/>
      <c r="D73" s="141"/>
      <c r="E73" s="141"/>
      <c r="F73" s="58"/>
      <c r="G73" s="23">
        <f>G55+G59+G57+G61</f>
        <v>0</v>
      </c>
      <c r="H73" s="56"/>
    </row>
    <row r="74" spans="1:8" ht="20.100000000000001" customHeight="1">
      <c r="A74" s="67"/>
      <c r="B74" s="74" t="s">
        <v>72</v>
      </c>
      <c r="C74" s="74"/>
      <c r="D74" s="140"/>
      <c r="E74" s="140"/>
      <c r="F74" s="53"/>
      <c r="G74" s="20">
        <f>SUM(G72:G73)</f>
        <v>0</v>
      </c>
      <c r="H74" s="56"/>
    </row>
    <row r="75" spans="1:8" ht="20.100000000000001" customHeight="1">
      <c r="A75" s="67"/>
      <c r="B75" s="137" t="s">
        <v>40</v>
      </c>
      <c r="C75" s="138">
        <f>D67</f>
        <v>0</v>
      </c>
      <c r="D75" s="141"/>
      <c r="E75" s="141"/>
      <c r="F75" s="58"/>
      <c r="G75" s="23">
        <f>(G72+G73)*C75</f>
        <v>0</v>
      </c>
      <c r="H75" s="56"/>
    </row>
    <row r="76" spans="1:8" ht="20.100000000000001" customHeight="1">
      <c r="A76" s="67"/>
      <c r="B76" s="74" t="s">
        <v>73</v>
      </c>
      <c r="C76" s="74"/>
      <c r="D76" s="140"/>
      <c r="E76" s="140"/>
      <c r="F76" s="53"/>
      <c r="G76" s="20">
        <f>SUM(G74:G75)</f>
        <v>0</v>
      </c>
      <c r="H76" s="56"/>
    </row>
    <row r="77" spans="1:8" ht="20.100000000000001" customHeight="1">
      <c r="A77" s="67"/>
      <c r="B77" s="137" t="s">
        <v>43</v>
      </c>
      <c r="C77" s="138">
        <v>0.19</v>
      </c>
      <c r="D77" s="141"/>
      <c r="E77" s="141"/>
      <c r="F77" s="58"/>
      <c r="G77" s="23">
        <f>G76*C77</f>
        <v>0</v>
      </c>
      <c r="H77" s="56"/>
    </row>
    <row r="78" spans="1:8" ht="20.100000000000001" customHeight="1" thickBot="1">
      <c r="A78" s="67"/>
      <c r="B78" s="74" t="s">
        <v>44</v>
      </c>
      <c r="C78" s="139"/>
      <c r="D78" s="140"/>
      <c r="E78" s="140"/>
      <c r="F78" s="53"/>
      <c r="G78" s="46">
        <f>SUM(G76:G77)</f>
        <v>0</v>
      </c>
      <c r="H78" s="56"/>
    </row>
    <row r="79" spans="1:8" ht="5.25" customHeight="1" thickTop="1">
      <c r="A79" s="67"/>
      <c r="B79" s="74"/>
      <c r="C79" s="74"/>
      <c r="D79" s="140"/>
      <c r="E79" s="140"/>
      <c r="F79" s="53"/>
      <c r="H79" s="56"/>
    </row>
    <row r="80" spans="1:8" ht="6" customHeight="1">
      <c r="A80" s="15"/>
      <c r="B80" s="2"/>
      <c r="C80" s="2"/>
      <c r="D80" s="2"/>
      <c r="E80" s="2"/>
      <c r="F80" s="2"/>
      <c r="G80" s="2"/>
      <c r="H80" s="2"/>
    </row>
    <row r="81" spans="1:7" ht="36" customHeight="1">
      <c r="A81" s="193" t="s">
        <v>155</v>
      </c>
      <c r="B81" s="261" t="s">
        <v>152</v>
      </c>
      <c r="C81" s="261"/>
      <c r="D81" s="261"/>
      <c r="E81" s="261"/>
      <c r="F81" s="261"/>
      <c r="G81" s="262"/>
    </row>
    <row r="82" spans="1:7">
      <c r="A82" s="187"/>
      <c r="G82" s="188"/>
    </row>
    <row r="83" spans="1:7" ht="34.5" customHeight="1" thickBot="1">
      <c r="A83" s="187"/>
      <c r="E83" s="189" t="s">
        <v>50</v>
      </c>
      <c r="G83" s="188"/>
    </row>
    <row r="84" spans="1:7" ht="31.5" customHeight="1" thickBot="1">
      <c r="A84" s="187"/>
      <c r="B84" s="251" t="s">
        <v>31</v>
      </c>
      <c r="C84" s="251"/>
      <c r="D84" s="190"/>
      <c r="E84" s="28"/>
      <c r="G84" s="191"/>
    </row>
    <row r="85" spans="1:7" ht="8.25" customHeight="1" thickBot="1">
      <c r="A85" s="187"/>
      <c r="B85" s="17"/>
      <c r="C85" s="17"/>
      <c r="G85" s="188"/>
    </row>
    <row r="86" spans="1:7" ht="30" customHeight="1" thickBot="1">
      <c r="A86" s="187"/>
      <c r="B86" s="251" t="s">
        <v>32</v>
      </c>
      <c r="C86" s="251"/>
      <c r="D86" s="190"/>
      <c r="E86" s="28"/>
      <c r="G86" s="191"/>
    </row>
    <row r="87" spans="1:7" ht="8.25" customHeight="1" thickBot="1">
      <c r="A87" s="187"/>
      <c r="B87" s="17"/>
      <c r="C87" s="17"/>
      <c r="G87" s="188"/>
    </row>
    <row r="88" spans="1:7" ht="15.75" thickBot="1">
      <c r="A88" s="187"/>
      <c r="B88" s="251" t="s">
        <v>34</v>
      </c>
      <c r="C88" s="251"/>
      <c r="D88" s="190"/>
      <c r="E88" s="28"/>
      <c r="G88" s="191"/>
    </row>
    <row r="89" spans="1:7" ht="8.25" customHeight="1" thickBot="1">
      <c r="A89" s="187"/>
      <c r="B89" s="17"/>
      <c r="C89" s="17"/>
      <c r="G89" s="188"/>
    </row>
    <row r="90" spans="1:7" ht="15.75" thickBot="1">
      <c r="A90" s="187"/>
      <c r="B90" s="251" t="s">
        <v>181</v>
      </c>
      <c r="C90" s="251"/>
      <c r="D90" s="190"/>
      <c r="E90" s="28"/>
      <c r="G90" s="191"/>
    </row>
    <row r="91" spans="1:7" ht="8.25" customHeight="1" thickBot="1">
      <c r="A91" s="187"/>
      <c r="B91" s="17"/>
      <c r="C91" s="17"/>
      <c r="G91" s="188"/>
    </row>
    <row r="92" spans="1:7" ht="27" customHeight="1">
      <c r="A92" s="187"/>
      <c r="B92" s="251" t="s">
        <v>35</v>
      </c>
      <c r="C92" s="251"/>
      <c r="D92" s="190"/>
      <c r="E92" s="30"/>
      <c r="G92" s="191"/>
    </row>
    <row r="93" spans="1:7">
      <c r="A93" s="192"/>
      <c r="B93" s="4"/>
      <c r="C93" s="4"/>
      <c r="D93" s="4"/>
      <c r="E93" s="4"/>
      <c r="F93" s="4"/>
      <c r="G93" s="5"/>
    </row>
  </sheetData>
  <sheetProtection algorithmName="SHA-512" hashValue="jG3EBICL83j2ciTGUr0t+kBn4yUtWPTslLw4MhcsgBu5uyU1toVPrZS8pk2lmFYlw7whoBZLZBffEIRFCOYjNQ==" saltValue="yraAPF9JBShnmJtF0XNB0A==" spinCount="100000" sheet="1" objects="1" scenarios="1"/>
  <mergeCells count="44">
    <mergeCell ref="B33:C33"/>
    <mergeCell ref="B36:C36"/>
    <mergeCell ref="D36:E36"/>
    <mergeCell ref="B24:C24"/>
    <mergeCell ref="D24:E24"/>
    <mergeCell ref="B27:C27"/>
    <mergeCell ref="D27:E27"/>
    <mergeCell ref="B30:C30"/>
    <mergeCell ref="D30:E30"/>
    <mergeCell ref="A1:H1"/>
    <mergeCell ref="A5:H5"/>
    <mergeCell ref="A6:G8"/>
    <mergeCell ref="A4:H4"/>
    <mergeCell ref="A2:H2"/>
    <mergeCell ref="B72:C72"/>
    <mergeCell ref="B73:C73"/>
    <mergeCell ref="B55:C55"/>
    <mergeCell ref="B57:C57"/>
    <mergeCell ref="B59:C59"/>
    <mergeCell ref="B61:C61"/>
    <mergeCell ref="B67:C67"/>
    <mergeCell ref="B62:G62"/>
    <mergeCell ref="B15:C15"/>
    <mergeCell ref="B12:C12"/>
    <mergeCell ref="B48:C48"/>
    <mergeCell ref="A3:H3"/>
    <mergeCell ref="B45:C45"/>
    <mergeCell ref="D45:E45"/>
    <mergeCell ref="D12:E12"/>
    <mergeCell ref="B18:C18"/>
    <mergeCell ref="D18:E18"/>
    <mergeCell ref="D48:E48"/>
    <mergeCell ref="B39:C39"/>
    <mergeCell ref="D39:E39"/>
    <mergeCell ref="B42:C42"/>
    <mergeCell ref="D42:E42"/>
    <mergeCell ref="B21:C21"/>
    <mergeCell ref="D21:E21"/>
    <mergeCell ref="B81:G81"/>
    <mergeCell ref="B84:C84"/>
    <mergeCell ref="B86:C86"/>
    <mergeCell ref="B88:C88"/>
    <mergeCell ref="B92:C92"/>
    <mergeCell ref="B90:C90"/>
  </mergeCells>
  <conditionalFormatting sqref="D67">
    <cfRule type="cellIs" dxfId="3" priority="3" operator="equal">
      <formula>"Wert angeben"</formula>
    </cfRule>
  </conditionalFormatting>
  <conditionalFormatting sqref="D72:E79">
    <cfRule type="cellIs" dxfId="2" priority="2" operator="equal">
      <formula>"Wert angeben"</formula>
    </cfRule>
  </conditionalFormatting>
  <conditionalFormatting sqref="F67">
    <cfRule type="cellIs" dxfId="1" priority="8" operator="equal">
      <formula>"Wert angeben"</formula>
    </cfRule>
  </conditionalFormatting>
  <conditionalFormatting sqref="G72:G78">
    <cfRule type="cellIs" dxfId="0" priority="1"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44" orientation="portrait" horizontalDpi="1200" verticalDpi="1200" r:id="rId1"/>
  <headerFooter>
    <oddFooter>&amp;RSeite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vt:i4>
      </vt:variant>
    </vt:vector>
  </HeadingPairs>
  <TitlesOfParts>
    <vt:vector size="29" baseType="lpstr">
      <vt:lpstr>Deckblatt</vt:lpstr>
      <vt:lpstr>Freianlagen § 39</vt:lpstr>
      <vt:lpstr>Ingenieurbau § 43</vt:lpstr>
      <vt:lpstr>Verkehrsanlagen § 47</vt:lpstr>
      <vt:lpstr>Tragwerk</vt:lpstr>
      <vt:lpstr>Techn.Ausrüstung § 55 HOAI</vt:lpstr>
      <vt:lpstr>TA AG 1</vt:lpstr>
      <vt:lpstr>TA AG 2</vt:lpstr>
      <vt:lpstr>TA AG 3</vt:lpstr>
      <vt:lpstr>TA AG 4</vt:lpstr>
      <vt:lpstr>TA AG 5</vt:lpstr>
      <vt:lpstr>TA AG 6</vt:lpstr>
      <vt:lpstr>TA AG 7</vt:lpstr>
      <vt:lpstr>TA AG 8</vt:lpstr>
      <vt:lpstr>Bes. Lstgen + Stundensätze</vt:lpstr>
      <vt:lpstr>'Bes. Lstgen + Stundensätze'!Print_Titles</vt:lpstr>
      <vt:lpstr>'Freianlagen § 39'!Print_Titles</vt:lpstr>
      <vt:lpstr>'Ingenieurbau § 43'!Print_Titles</vt:lpstr>
      <vt:lpstr>'TA AG 1'!Print_Titles</vt:lpstr>
      <vt:lpstr>'TA AG 2'!Print_Titles</vt:lpstr>
      <vt:lpstr>'TA AG 3'!Print_Titles</vt:lpstr>
      <vt:lpstr>'TA AG 4'!Print_Titles</vt:lpstr>
      <vt:lpstr>'TA AG 5'!Print_Titles</vt:lpstr>
      <vt:lpstr>'TA AG 6'!Print_Titles</vt:lpstr>
      <vt:lpstr>'TA AG 7'!Print_Titles</vt:lpstr>
      <vt:lpstr>'TA AG 8'!Print_Titles</vt:lpstr>
      <vt:lpstr>'Techn.Ausrüstung § 55 HOAI'!Print_Titles</vt:lpstr>
      <vt:lpstr>Tragwerk!Print_Titles</vt:lpstr>
      <vt:lpstr>'Verkehrsanlagen § 47'!Print_Titles</vt:lpstr>
    </vt:vector>
  </TitlesOfParts>
  <Company>InfraDesign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Wasner</dc:creator>
  <cp:lastModifiedBy>Jacobi Thomas (IKZ ZUCK)</cp:lastModifiedBy>
  <cp:lastPrinted>2023-03-14T09:59:48Z</cp:lastPrinted>
  <dcterms:created xsi:type="dcterms:W3CDTF">2006-03-05T09:01:58Z</dcterms:created>
  <dcterms:modified xsi:type="dcterms:W3CDTF">2026-05-04T13:50:32Z</dcterms:modified>
</cp:coreProperties>
</file>